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605" windowWidth="22755" windowHeight="778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N183" i="1" l="1"/>
  <c r="O183" i="1"/>
  <c r="O165" i="1" l="1"/>
  <c r="O241" i="1" s="1"/>
  <c r="O302" i="1"/>
  <c r="O199" i="1"/>
  <c r="O191" i="1"/>
  <c r="O190" i="1"/>
  <c r="O189" i="1"/>
  <c r="O187" i="1"/>
  <c r="O186" i="1"/>
  <c r="O184" i="1"/>
  <c r="O181" i="1"/>
  <c r="O180" i="1"/>
  <c r="O179" i="1"/>
  <c r="O178" i="1"/>
  <c r="O177" i="1"/>
  <c r="O176" i="1"/>
  <c r="O175" i="1"/>
  <c r="O174" i="1"/>
  <c r="O172" i="1"/>
  <c r="K199" i="1" l="1"/>
  <c r="L199" i="1"/>
  <c r="K189" i="1"/>
  <c r="L189" i="1"/>
  <c r="K190" i="1"/>
  <c r="L190" i="1"/>
  <c r="K191" i="1"/>
  <c r="L191" i="1"/>
  <c r="K186" i="1"/>
  <c r="L186" i="1"/>
  <c r="K187" i="1"/>
  <c r="L187" i="1"/>
  <c r="K184" i="1"/>
  <c r="L184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72" i="1"/>
  <c r="L172" i="1"/>
  <c r="L71" i="1"/>
  <c r="L70" i="1"/>
  <c r="L54" i="1"/>
  <c r="L53" i="1" s="1"/>
  <c r="L51" i="1" s="1"/>
  <c r="W373" i="1"/>
  <c r="W374" i="1"/>
  <c r="W375" i="1"/>
  <c r="V373" i="1"/>
  <c r="V374" i="1"/>
  <c r="V375" i="1"/>
  <c r="W400" i="1"/>
  <c r="O374" i="1"/>
  <c r="O375" i="1"/>
  <c r="O400" i="1"/>
  <c r="O399" i="1" s="1"/>
  <c r="S376" i="1" l="1"/>
  <c r="S375" i="1"/>
  <c r="S374" i="1" s="1"/>
  <c r="S373" i="1" s="1"/>
  <c r="P399" i="1"/>
  <c r="P376" i="1"/>
  <c r="P375" i="1" s="1"/>
  <c r="P374" i="1" s="1"/>
  <c r="P373" i="1" s="1"/>
  <c r="M399" i="1"/>
  <c r="M376" i="1"/>
  <c r="M375" i="1"/>
  <c r="M374" i="1" s="1"/>
  <c r="M373" i="1" s="1"/>
  <c r="J376" i="1"/>
  <c r="J375" i="1"/>
  <c r="J374" i="1" s="1"/>
  <c r="J373" i="1" s="1"/>
  <c r="J350" i="1"/>
  <c r="J302" i="1"/>
  <c r="J199" i="1"/>
  <c r="J198" i="1"/>
  <c r="J197" i="1"/>
  <c r="J196" i="1"/>
  <c r="J195" i="1"/>
  <c r="J194" i="1"/>
  <c r="J183" i="1" s="1"/>
  <c r="J241" i="1" s="1"/>
  <c r="J191" i="1"/>
  <c r="J190" i="1"/>
  <c r="J189" i="1"/>
  <c r="J187" i="1"/>
  <c r="J186" i="1"/>
  <c r="J184" i="1"/>
  <c r="J181" i="1"/>
  <c r="J180" i="1"/>
  <c r="J179" i="1"/>
  <c r="J178" i="1"/>
  <c r="J177" i="1"/>
  <c r="J176" i="1"/>
  <c r="J175" i="1"/>
  <c r="J174" i="1"/>
  <c r="J172" i="1"/>
  <c r="J165" i="1"/>
  <c r="V21" i="1"/>
  <c r="J152" i="1"/>
  <c r="J93" i="1"/>
  <c r="J121" i="1" s="1"/>
  <c r="J87" i="1"/>
  <c r="J115" i="1" s="1"/>
  <c r="J85" i="1"/>
  <c r="J113" i="1" s="1"/>
  <c r="J75" i="1"/>
  <c r="J70" i="1"/>
  <c r="J57" i="1"/>
  <c r="J54" i="1"/>
  <c r="J53" i="1"/>
  <c r="J51" i="1" s="1"/>
  <c r="J36" i="1"/>
  <c r="J74" i="1" s="1"/>
  <c r="J71" i="1" s="1"/>
  <c r="J21" i="1"/>
  <c r="J145" i="1" l="1"/>
  <c r="J130" i="1"/>
  <c r="J143" i="1"/>
  <c r="J128" i="1"/>
  <c r="J151" i="1"/>
  <c r="J136" i="1"/>
  <c r="J79" i="1"/>
  <c r="J107" i="1" s="1"/>
  <c r="E375" i="1"/>
  <c r="E374" i="1" s="1"/>
  <c r="J137" i="1" l="1"/>
  <c r="J122" i="1"/>
  <c r="G374" i="1" l="1"/>
  <c r="V414" i="1" l="1"/>
  <c r="K350" i="1" l="1"/>
  <c r="I350" i="1" l="1"/>
  <c r="W406" i="1" l="1"/>
  <c r="V382" i="1" l="1"/>
  <c r="G399" i="1"/>
  <c r="G373" i="1" s="1"/>
  <c r="G387" i="1"/>
  <c r="G376" i="1"/>
  <c r="G384" i="1" l="1"/>
  <c r="G375" i="1"/>
  <c r="G302" i="1" l="1"/>
  <c r="G198" i="1"/>
  <c r="G196" i="1"/>
  <c r="G195" i="1"/>
  <c r="G194" i="1" s="1"/>
  <c r="G183" i="1" s="1"/>
  <c r="G182" i="1"/>
  <c r="G165" i="1"/>
  <c r="G241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s="1"/>
  <c r="G107" i="1" s="1"/>
  <c r="G122" i="1" l="1"/>
  <c r="G137" i="1" s="1"/>
  <c r="G156" i="1" s="1"/>
  <c r="G152" i="1" s="1"/>
  <c r="G74" i="1"/>
  <c r="G71" i="1" s="1"/>
  <c r="G128" i="1"/>
  <c r="G143" i="1" s="1"/>
  <c r="G136" i="1"/>
  <c r="G151" i="1" s="1"/>
  <c r="G130" i="1"/>
  <c r="G145" i="1" s="1"/>
  <c r="I399" i="1" l="1"/>
  <c r="W399" i="1" s="1"/>
  <c r="I387" i="1"/>
  <c r="I374" i="1" l="1"/>
  <c r="I384" i="1"/>
  <c r="W382" i="1"/>
  <c r="L376" i="1" l="1"/>
  <c r="L375" i="1" s="1"/>
  <c r="L152" i="1"/>
  <c r="L374" i="1" l="1"/>
  <c r="F241" i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L302" i="1"/>
  <c r="R197" i="1"/>
  <c r="U197" i="1" s="1"/>
  <c r="R193" i="1"/>
  <c r="U193" i="1" s="1"/>
  <c r="R188" i="1"/>
  <c r="U188" i="1" s="1"/>
  <c r="R185" i="1"/>
  <c r="U185" i="1" s="1"/>
  <c r="I302" i="1"/>
  <c r="W27" i="1"/>
  <c r="W29" i="1"/>
  <c r="W42" i="1"/>
  <c r="W44" i="1"/>
  <c r="W52" i="1"/>
  <c r="W55" i="1"/>
  <c r="W58" i="1"/>
  <c r="W66" i="1"/>
  <c r="W67" i="1"/>
  <c r="W68" i="1"/>
  <c r="W69" i="1"/>
  <c r="W72" i="1"/>
  <c r="W73" i="1"/>
  <c r="W76" i="1"/>
  <c r="W155" i="1"/>
  <c r="U113" i="1"/>
  <c r="U128" i="1" s="1"/>
  <c r="U85" i="1"/>
  <c r="U75" i="1"/>
  <c r="U70" i="1"/>
  <c r="U66" i="1"/>
  <c r="U65" i="1"/>
  <c r="U60" i="1" s="1"/>
  <c r="U54" i="1"/>
  <c r="R85" i="1"/>
  <c r="R113" i="1" s="1"/>
  <c r="R75" i="1"/>
  <c r="R70" i="1"/>
  <c r="R66" i="1"/>
  <c r="R65" i="1"/>
  <c r="R60" i="1"/>
  <c r="R54" i="1"/>
  <c r="O85" i="1"/>
  <c r="O113" i="1" s="1"/>
  <c r="O75" i="1"/>
  <c r="O70" i="1"/>
  <c r="W56" i="1"/>
  <c r="O54" i="1"/>
  <c r="L87" i="1"/>
  <c r="L115" i="1" s="1"/>
  <c r="L85" i="1"/>
  <c r="L113" i="1" s="1"/>
  <c r="O57" i="1"/>
  <c r="R57" i="1" s="1"/>
  <c r="U57" i="1" s="1"/>
  <c r="O50" i="1"/>
  <c r="I129" i="1"/>
  <c r="I93" i="1"/>
  <c r="I121" i="1" s="1"/>
  <c r="I87" i="1"/>
  <c r="I115" i="1" s="1"/>
  <c r="W115" i="1" s="1"/>
  <c r="I85" i="1"/>
  <c r="I113" i="1" s="1"/>
  <c r="I75" i="1"/>
  <c r="W75" i="1" s="1"/>
  <c r="I70" i="1"/>
  <c r="I60" i="1"/>
  <c r="W60" i="1" s="1"/>
  <c r="I54" i="1"/>
  <c r="I53" i="1" s="1"/>
  <c r="I51" i="1" s="1"/>
  <c r="W340" i="1"/>
  <c r="W344" i="1"/>
  <c r="W343" i="1"/>
  <c r="W350" i="1"/>
  <c r="W57" i="1" l="1"/>
  <c r="U53" i="1"/>
  <c r="U51" i="1" s="1"/>
  <c r="O53" i="1"/>
  <c r="O51" i="1" s="1"/>
  <c r="R53" i="1"/>
  <c r="R51" i="1" s="1"/>
  <c r="R50" i="1"/>
  <c r="O36" i="1"/>
  <c r="L93" i="1"/>
  <c r="L121" i="1" s="1"/>
  <c r="L136" i="1" s="1"/>
  <c r="L151" i="1" s="1"/>
  <c r="O35" i="1"/>
  <c r="L79" i="1"/>
  <c r="L107" i="1" s="1"/>
  <c r="L122" i="1" s="1"/>
  <c r="L241" i="1" s="1"/>
  <c r="W87" i="1"/>
  <c r="W113" i="1"/>
  <c r="W70" i="1"/>
  <c r="R192" i="1"/>
  <c r="U192" i="1" s="1"/>
  <c r="W65" i="1"/>
  <c r="W54" i="1"/>
  <c r="I79" i="1"/>
  <c r="I107" i="1" s="1"/>
  <c r="I122" i="1" s="1"/>
  <c r="I74" i="1"/>
  <c r="W85" i="1"/>
  <c r="U143" i="1"/>
  <c r="R143" i="1"/>
  <c r="R128" i="1"/>
  <c r="O143" i="1"/>
  <c r="O128" i="1"/>
  <c r="L128" i="1"/>
  <c r="L143" i="1" s="1"/>
  <c r="L130" i="1"/>
  <c r="L145" i="1" s="1"/>
  <c r="I130" i="1"/>
  <c r="I128" i="1"/>
  <c r="I136" i="1"/>
  <c r="I151" i="1" s="1"/>
  <c r="O74" i="1" l="1"/>
  <c r="O71" i="1" s="1"/>
  <c r="W130" i="1"/>
  <c r="W53" i="1"/>
  <c r="U50" i="1"/>
  <c r="R36" i="1"/>
  <c r="R74" i="1" s="1"/>
  <c r="R71" i="1" s="1"/>
  <c r="O93" i="1"/>
  <c r="O121" i="1" s="1"/>
  <c r="O136" i="1" s="1"/>
  <c r="O151" i="1" s="1"/>
  <c r="R35" i="1"/>
  <c r="O21" i="1"/>
  <c r="O79" i="1" s="1"/>
  <c r="O107" i="1" s="1"/>
  <c r="O122" i="1" s="1"/>
  <c r="I145" i="1"/>
  <c r="W145" i="1" s="1"/>
  <c r="W51" i="1"/>
  <c r="L137" i="1"/>
  <c r="I71" i="1"/>
  <c r="I241" i="1"/>
  <c r="I143" i="1"/>
  <c r="W143" i="1" s="1"/>
  <c r="W128" i="1"/>
  <c r="I137" i="1"/>
  <c r="U36" i="1" l="1"/>
  <c r="W50" i="1"/>
  <c r="R93" i="1"/>
  <c r="R121" i="1" s="1"/>
  <c r="R136" i="1" s="1"/>
  <c r="R151" i="1" s="1"/>
  <c r="R182" i="1"/>
  <c r="R165" i="1" s="1"/>
  <c r="U35" i="1"/>
  <c r="R21" i="1"/>
  <c r="R79" i="1" s="1"/>
  <c r="R107" i="1" s="1"/>
  <c r="R122" i="1" s="1"/>
  <c r="O137" i="1"/>
  <c r="O156" i="1" s="1"/>
  <c r="O152" i="1" s="1"/>
  <c r="I156" i="1"/>
  <c r="U376" i="1"/>
  <c r="U375" i="1" s="1"/>
  <c r="U374" i="1" s="1"/>
  <c r="U373" i="1" s="1"/>
  <c r="R376" i="1"/>
  <c r="L373" i="1"/>
  <c r="K376" i="1"/>
  <c r="I376" i="1"/>
  <c r="I375" i="1"/>
  <c r="I373" i="1"/>
  <c r="H374" i="1"/>
  <c r="R375" i="1" l="1"/>
  <c r="R374" i="1" s="1"/>
  <c r="R373" i="1" s="1"/>
  <c r="O373" i="1"/>
  <c r="W36" i="1"/>
  <c r="U74" i="1"/>
  <c r="R137" i="1"/>
  <c r="R156" i="1" s="1"/>
  <c r="R152" i="1" s="1"/>
  <c r="R195" i="1"/>
  <c r="R194" i="1" s="1"/>
  <c r="R183" i="1" s="1"/>
  <c r="R241" i="1" s="1"/>
  <c r="U21" i="1"/>
  <c r="W21" i="1" s="1"/>
  <c r="U182" i="1"/>
  <c r="U165" i="1" s="1"/>
  <c r="W165" i="1" s="1"/>
  <c r="W35" i="1"/>
  <c r="U93" i="1"/>
  <c r="I152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39" i="1"/>
  <c r="V233" i="1"/>
  <c r="V27" i="1"/>
  <c r="V29" i="1"/>
  <c r="V42" i="1"/>
  <c r="V44" i="1"/>
  <c r="V52" i="1"/>
  <c r="V54" i="1"/>
  <c r="V55" i="1"/>
  <c r="V58" i="1"/>
  <c r="V60" i="1"/>
  <c r="V66" i="1"/>
  <c r="V67" i="1"/>
  <c r="V68" i="1"/>
  <c r="V69" i="1"/>
  <c r="V70" i="1"/>
  <c r="V72" i="1"/>
  <c r="V73" i="1"/>
  <c r="V75" i="1"/>
  <c r="V76" i="1"/>
  <c r="V65" i="1"/>
  <c r="V85" i="1"/>
  <c r="V113" i="1"/>
  <c r="V128" i="1"/>
  <c r="V143" i="1"/>
  <c r="U71" i="1" l="1"/>
  <c r="W71" i="1" s="1"/>
  <c r="W74" i="1"/>
  <c r="U79" i="1"/>
  <c r="U121" i="1"/>
  <c r="W93" i="1"/>
  <c r="V406" i="1"/>
  <c r="V400" i="1"/>
  <c r="V399" i="1"/>
  <c r="U107" i="1" l="1"/>
  <c r="W79" i="1"/>
  <c r="W121" i="1"/>
  <c r="U136" i="1"/>
  <c r="W136" i="1" s="1"/>
  <c r="E373" i="1"/>
  <c r="D376" i="1"/>
  <c r="D375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374" i="1" l="1"/>
  <c r="D373" i="1" s="1"/>
  <c r="U151" i="1"/>
  <c r="W151" i="1" s="1"/>
  <c r="U122" i="1"/>
  <c r="U137" i="1" s="1"/>
  <c r="W107" i="1"/>
  <c r="D241" i="1"/>
  <c r="E122" i="1"/>
  <c r="E137" i="1" s="1"/>
  <c r="F122" i="1"/>
  <c r="F137" i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Q310" i="1"/>
  <c r="H196" i="1"/>
  <c r="K196" i="1"/>
  <c r="M196" i="1"/>
  <c r="N196" i="1"/>
  <c r="P196" i="1"/>
  <c r="Q196" i="1"/>
  <c r="S196" i="1"/>
  <c r="H198" i="1"/>
  <c r="K198" i="1"/>
  <c r="M198" i="1"/>
  <c r="N198" i="1"/>
  <c r="P198" i="1"/>
  <c r="Q198" i="1"/>
  <c r="S198" i="1"/>
  <c r="V198" i="1"/>
  <c r="H195" i="1"/>
  <c r="H194" i="1" s="1"/>
  <c r="K195" i="1"/>
  <c r="K194" i="1" s="1"/>
  <c r="N195" i="1"/>
  <c r="N194" i="1" s="1"/>
  <c r="H182" i="1"/>
  <c r="K182" i="1"/>
  <c r="N182" i="1"/>
  <c r="Q182" i="1"/>
  <c r="H173" i="1"/>
  <c r="K173" i="1"/>
  <c r="V173" i="1"/>
  <c r="K171" i="1"/>
  <c r="M171" i="1"/>
  <c r="N171" i="1"/>
  <c r="P171" i="1"/>
  <c r="Q171" i="1"/>
  <c r="S171" i="1"/>
  <c r="V171" i="1"/>
  <c r="H75" i="1"/>
  <c r="K75" i="1"/>
  <c r="M75" i="1"/>
  <c r="N75" i="1"/>
  <c r="P75" i="1"/>
  <c r="Q75" i="1"/>
  <c r="S75" i="1"/>
  <c r="H60" i="1"/>
  <c r="K60" i="1"/>
  <c r="N60" i="1"/>
  <c r="S65" i="1"/>
  <c r="P65" i="1"/>
  <c r="M65" i="1"/>
  <c r="M60" i="1" s="1"/>
  <c r="H70" i="1"/>
  <c r="K70" i="1"/>
  <c r="M70" i="1"/>
  <c r="N70" i="1"/>
  <c r="P70" i="1"/>
  <c r="Q70" i="1"/>
  <c r="S70" i="1"/>
  <c r="S66" i="1"/>
  <c r="P66" i="1"/>
  <c r="M66" i="1"/>
  <c r="H156" i="1"/>
  <c r="K156" i="1"/>
  <c r="N156" i="1"/>
  <c r="H121" i="1"/>
  <c r="K121" i="1"/>
  <c r="U152" i="1" l="1"/>
  <c r="W152" i="1" s="1"/>
  <c r="W156" i="1"/>
  <c r="V196" i="1"/>
  <c r="K406" i="1"/>
  <c r="H406" i="1"/>
  <c r="H54" i="1" l="1"/>
  <c r="H53" i="1" s="1"/>
  <c r="H51" i="1" s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K53" i="1"/>
  <c r="K51" i="1" s="1"/>
  <c r="V200" i="1" l="1"/>
  <c r="H183" i="1"/>
  <c r="K183" i="1"/>
  <c r="H152" i="1"/>
  <c r="K152" i="1"/>
  <c r="N152" i="1"/>
  <c r="N71" i="1"/>
  <c r="M185" i="1" l="1"/>
  <c r="P185" i="1" s="1"/>
  <c r="S185" i="1" s="1"/>
  <c r="V185" i="1" s="1"/>
  <c r="M188" i="1"/>
  <c r="P188" i="1" s="1"/>
  <c r="S188" i="1" s="1"/>
  <c r="V188" i="1" s="1"/>
  <c r="M192" i="1"/>
  <c r="P192" i="1" s="1"/>
  <c r="S192" i="1" s="1"/>
  <c r="V192" i="1" s="1"/>
  <c r="M193" i="1"/>
  <c r="P193" i="1" s="1"/>
  <c r="S193" i="1" s="1"/>
  <c r="V193" i="1" s="1"/>
  <c r="M197" i="1"/>
  <c r="P197" i="1" s="1"/>
  <c r="S197" i="1" s="1"/>
  <c r="V197" i="1" s="1"/>
  <c r="H165" i="1"/>
  <c r="K165" i="1"/>
  <c r="N165" i="1"/>
  <c r="Q165" i="1"/>
  <c r="H136" i="1"/>
  <c r="K136" i="1"/>
  <c r="V56" i="1"/>
  <c r="M50" i="1"/>
  <c r="P50" i="1" s="1"/>
  <c r="S50" i="1" s="1"/>
  <c r="V50" i="1" s="1"/>
  <c r="M35" i="1" l="1"/>
  <c r="M57" i="1"/>
  <c r="H350" i="1"/>
  <c r="N350" i="1"/>
  <c r="Q350" i="1"/>
  <c r="P57" i="1" l="1"/>
  <c r="M53" i="1"/>
  <c r="M182" i="1"/>
  <c r="M165" i="1" s="1"/>
  <c r="P35" i="1"/>
  <c r="M51" i="1"/>
  <c r="P182" i="1" l="1"/>
  <c r="P165" i="1" s="1"/>
  <c r="S35" i="1"/>
  <c r="S57" i="1"/>
  <c r="P53" i="1"/>
  <c r="P51" i="1"/>
  <c r="S53" i="1" l="1"/>
  <c r="V57" i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S51" i="1"/>
  <c r="V51" i="1" s="1"/>
  <c r="V53" i="1"/>
  <c r="T71" i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79" i="1"/>
  <c r="P79" i="1"/>
  <c r="S74" i="1"/>
  <c r="P71" i="1"/>
  <c r="S71" i="1" l="1"/>
  <c r="S136" i="1"/>
  <c r="P151" i="1"/>
  <c r="P143" i="1"/>
  <c r="P107" i="1"/>
  <c r="P122" i="1" s="1"/>
  <c r="S107" i="1"/>
  <c r="S122" i="1" l="1"/>
  <c r="S195" i="1" s="1"/>
  <c r="S151" i="1"/>
  <c r="S137" i="1"/>
  <c r="P137" i="1"/>
  <c r="P156" i="1" s="1"/>
  <c r="P152" i="1" s="1"/>
  <c r="P195" i="1"/>
  <c r="P194" i="1" s="1"/>
  <c r="P183" i="1" s="1"/>
  <c r="M93" i="1"/>
  <c r="M85" i="1"/>
  <c r="M36" i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H376" i="1"/>
  <c r="H375" i="1" s="1"/>
  <c r="H373" i="1" s="1"/>
  <c r="K312" i="1"/>
  <c r="H312" i="1"/>
  <c r="T310" i="1"/>
  <c r="H310" i="1"/>
  <c r="H304" i="1"/>
  <c r="T302" i="1"/>
  <c r="Q302" i="1"/>
  <c r="M302" i="1"/>
  <c r="K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S156" i="1" l="1"/>
  <c r="M74" i="1"/>
  <c r="V36" i="1"/>
  <c r="V93" i="1"/>
  <c r="S194" i="1"/>
  <c r="H79" i="1"/>
  <c r="H107" i="1" s="1"/>
  <c r="T375" i="1"/>
  <c r="T376" i="1"/>
  <c r="M121" i="1"/>
  <c r="M113" i="1"/>
  <c r="M128" i="1" s="1"/>
  <c r="M143" i="1" s="1"/>
  <c r="M79" i="1"/>
  <c r="T374" i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M136" i="1" l="1"/>
  <c r="V121" i="1"/>
  <c r="M71" i="1"/>
  <c r="V71" i="1" s="1"/>
  <c r="V74" i="1"/>
  <c r="S152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M107" i="1"/>
  <c r="T130" i="1"/>
  <c r="T145" i="1" s="1"/>
  <c r="M122" i="1" l="1"/>
  <c r="V122" i="1" s="1"/>
  <c r="V107" i="1"/>
  <c r="M151" i="1"/>
  <c r="V151" i="1" s="1"/>
  <c r="V136" i="1"/>
  <c r="M137" i="1"/>
  <c r="M195" i="1"/>
  <c r="P241" i="1"/>
  <c r="S241" i="1"/>
  <c r="M194" i="1" l="1"/>
  <c r="V195" i="1"/>
  <c r="M156" i="1"/>
  <c r="V137" i="1"/>
  <c r="M152" i="1" l="1"/>
  <c r="V152" i="1" s="1"/>
  <c r="V156" i="1"/>
  <c r="M183" i="1"/>
  <c r="V194" i="1"/>
  <c r="M241" i="1" l="1"/>
  <c r="V183" i="1"/>
  <c r="V241" i="1" s="1"/>
</calcChain>
</file>

<file path=xl/sharedStrings.xml><?xml version="1.0" encoding="utf-8"?>
<sst xmlns="http://schemas.openxmlformats.org/spreadsheetml/2006/main" count="2910" uniqueCount="708">
  <si>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</si>
  <si>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</si>
  <si>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</si>
  <si>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</si>
  <si>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</si>
  <si>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</si>
  <si>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</si>
  <si>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</si>
  <si>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</si>
  <si>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</si>
  <si>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</si>
  <si>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</si>
  <si>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</si>
  <si>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</si>
  <si>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</si>
  <si>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</si>
  <si>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</si>
  <si>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</si>
  <si>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</si>
  <si>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</si>
  <si>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</si>
  <si>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</si>
  <si>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</si>
  <si>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</si>
  <si>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</si>
  <si>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</si>
  <si>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</si>
  <si>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</si>
  <si>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</si>
  <si>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</si>
  <si>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</si>
  <si>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</si>
  <si>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</si>
  <si>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</si>
  <si>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</si>
  <si>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</si>
  <si>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</si>
  <si>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</si>
  <si>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</si>
  <si>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</si>
  <si>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</si>
  <si>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</si>
  <si>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</si>
  <si>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</si>
  <si>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</si>
  <si>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</si>
  <si>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</si>
  <si>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</si>
  <si>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</si>
  <si>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</si>
  <si>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</si>
  <si>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</si>
  <si>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</si>
  <si>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</si>
  <si>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</si>
  <si>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</si>
  <si>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</si>
  <si>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</si>
  <si>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</si>
  <si>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</si>
  <si>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</si>
  <si>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</si>
  <si>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</si>
  <si>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</si>
  <si>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</si>
  <si>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</si>
  <si>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</si>
  <si>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</si>
  <si>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</si>
  <si>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</si>
  <si>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</si>
  <si>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</si>
  <si>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</si>
  <si>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</si>
  <si>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</si>
  <si>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</si>
  <si>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</si>
  <si>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</si>
  <si>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</si>
  <si>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</si>
  <si>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</si>
  <si>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</si>
  <si>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</si>
  <si>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</si>
  <si>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</si>
  <si>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</si>
  <si>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</si>
  <si>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</si>
  <si>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</si>
  <si>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</si>
  <si>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</si>
  <si>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</si>
  <si>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</si>
  <si>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</si>
  <si>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</si>
  <si>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</si>
  <si>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</si>
  <si>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</si>
  <si>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</si>
  <si>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</si>
  <si>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</si>
  <si>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</si>
  <si>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</si>
  <si>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</si>
  <si>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</si>
  <si>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</si>
  <si>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</si>
  <si>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</si>
  <si>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</si>
  <si>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</si>
  <si>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</si>
  <si>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</si>
  <si>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</si>
  <si>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</si>
  <si>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</si>
  <si>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</si>
  <si>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</si>
  <si>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</si>
  <si>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</si>
  <si>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</si>
  <si>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</si>
  <si>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</si>
  <si>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</si>
  <si>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</si>
  <si>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</si>
  <si>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</si>
  <si>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</si>
  <si>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</si>
  <si>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</si>
  <si>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</si>
  <si>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</si>
  <si>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</si>
  <si>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</si>
  <si>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</si>
  <si>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</si>
  <si>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</si>
  <si>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</si>
  <si>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</si>
  <si>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</si>
  <si>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</si>
  <si>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</si>
  <si>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</si>
  <si>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</si>
  <si>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</si>
  <si>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</si>
  <si>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</si>
  <si>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</si>
  <si>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</si>
  <si>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</si>
  <si>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</si>
  <si>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</si>
  <si>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</si>
  <si>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</si>
  <si>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</si>
  <si>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</si>
  <si>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</si>
  <si>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</si>
  <si>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</si>
  <si>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</si>
  <si>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</si>
  <si>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</si>
  <si>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</si>
  <si>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</si>
  <si>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</si>
  <si>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</si>
  <si>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</si>
  <si>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</si>
  <si>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</si>
  <si>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</si>
  <si>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</si>
  <si>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</si>
  <si>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</si>
  <si>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</si>
  <si>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</si>
  <si>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</si>
  <si>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</si>
  <si>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</si>
  <si>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</si>
  <si>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</si>
  <si>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</si>
  <si>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</si>
  <si>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</si>
  <si>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</si>
  <si>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</si>
  <si>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</si>
  <si>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</si>
  <si>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</si>
  <si>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</si>
  <si>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</si>
  <si>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</si>
  <si>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</si>
  <si>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</si>
  <si>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</si>
  <si>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</si>
  <si>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</si>
  <si>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</si>
  <si>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</si>
  <si>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</si>
  <si>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</si>
  <si>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</si>
  <si>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</si>
  <si>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</si>
  <si>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</si>
  <si>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</si>
  <si>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</si>
  <si>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</si>
  <si>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</si>
  <si>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</si>
  <si>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</si>
  <si>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</si>
  <si>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</si>
  <si>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</si>
  <si>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</si>
  <si>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</si>
  <si>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</si>
  <si>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</si>
  <si>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</si>
  <si>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</si>
  <si>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</si>
  <si>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</si>
  <si>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</si>
  <si>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</si>
  <si>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</si>
  <si>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</si>
  <si>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</si>
  <si>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</si>
  <si>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</si>
  <si>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</si>
  <si>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</si>
  <si>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</si>
  <si>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</si>
  <si>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</si>
  <si>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</si>
  <si>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</si>
  <si>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</si>
  <si>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</si>
  <si>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</si>
  <si>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</si>
  <si>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</si>
  <si>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</si>
  <si>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</si>
  <si>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</si>
  <si>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</si>
  <si>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</si>
  <si>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</si>
  <si>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</si>
  <si>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</si>
  <si>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</si>
  <si>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</si>
  <si>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</si>
  <si>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</si>
  <si>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</si>
  <si>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</si>
  <si>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</si>
  <si>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</si>
  <si>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</si>
  <si>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</si>
  <si>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</si>
  <si>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</si>
  <si>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</si>
  <si>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</si>
  <si>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</si>
  <si>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</si>
  <si>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</si>
  <si>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</si>
  <si>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</si>
  <si>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</si>
  <si>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</si>
  <si>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</si>
  <si>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</si>
  <si>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</si>
  <si>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</si>
  <si>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</si>
  <si>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</si>
  <si>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</si>
  <si>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</si>
  <si>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</si>
  <si>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</si>
  <si>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</si>
  <si>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</si>
  <si>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</si>
  <si>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</si>
  <si>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</si>
  <si>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</si>
  <si>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</si>
  <si>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</si>
  <si>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</si>
  <si>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</si>
  <si>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</si>
  <si>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</si>
  <si>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</si>
  <si>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</si>
  <si>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</si>
  <si>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</si>
  <si>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</si>
  <si>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</si>
  <si>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</si>
  <si>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</si>
  <si>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</si>
  <si>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</si>
  <si>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</si>
  <si>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</si>
  <si>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</si>
  <si>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</si>
  <si>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</si>
  <si>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</si>
  <si>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</si>
  <si>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</si>
  <si>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</si>
  <si>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</si>
  <si>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</si>
  <si>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</si>
  <si>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</si>
  <si>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</si>
  <si>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</si>
  <si>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</si>
  <si>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</si>
  <si>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</si>
  <si>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</si>
  <si>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</si>
  <si>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</si>
  <si>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</si>
  <si>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</si>
  <si>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</si>
  <si>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</si>
  <si>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</si>
  <si>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</si>
  <si>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</si>
  <si>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</si>
  <si>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</si>
  <si>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</si>
  <si>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</si>
  <si>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</si>
  <si>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</si>
  <si>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</si>
  <si>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</si>
  <si>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</si>
  <si>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</si>
  <si>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</si>
  <si>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</si>
  <si>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</si>
  <si>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</si>
  <si>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</si>
  <si>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</si>
  <si>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</si>
  <si>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</si>
  <si>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</si>
  <si>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</si>
  <si>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</si>
  <si>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</si>
  <si>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</si>
  <si>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</si>
  <si>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</si>
  <si>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</si>
  <si>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</si>
  <si>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</si>
  <si>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</si>
  <si>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</si>
  <si>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</si>
  <si>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</si>
  <si>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</si>
  <si>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</si>
  <si>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</si>
  <si>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</si>
  <si>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</si>
  <si>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</si>
  <si>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</si>
  <si>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</si>
  <si>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</si>
  <si>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</si>
  <si>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</si>
  <si>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</si>
  <si>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</si>
  <si>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</si>
  <si>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</si>
  <si>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</si>
  <si>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</si>
  <si>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</si>
  <si>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</si>
  <si>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</si>
  <si>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</si>
  <si>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</si>
  <si>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</si>
  <si>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</si>
  <si>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</si>
  <si>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</si>
  <si>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</si>
  <si>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</si>
  <si>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</si>
  <si>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</si>
  <si>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</si>
  <si>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</si>
  <si>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</si>
  <si>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</si>
  <si>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</si>
  <si>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</si>
  <si>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</si>
  <si>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</si>
  <si>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</si>
  <si>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</si>
  <si>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</si>
  <si>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</si>
  <si>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</si>
  <si>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</si>
  <si>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</si>
  <si>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</si>
  <si>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</si>
  <si>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</si>
  <si>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</si>
  <si>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</si>
  <si>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</si>
  <si>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</si>
  <si>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</si>
  <si>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</si>
  <si>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</si>
  <si>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</si>
  <si>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</si>
  <si>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</si>
  <si>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</si>
  <si>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</si>
  <si>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</si>
  <si>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</si>
  <si>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</si>
  <si>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</si>
  <si>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</si>
  <si>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</si>
  <si>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</si>
  <si>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</si>
  <si>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</si>
  <si>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</si>
  <si>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</si>
  <si>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</si>
  <si>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</si>
  <si>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</si>
  <si>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</si>
  <si>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</si>
  <si>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</si>
  <si>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</si>
  <si>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</si>
  <si>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</si>
  <si>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</si>
  <si>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</si>
  <si>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</si>
  <si>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</si>
  <si>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</si>
  <si>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</si>
  <si>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</si>
  <si>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</si>
  <si>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</si>
  <si>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</si>
  <si>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</si>
  <si>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</si>
  <si>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</si>
  <si>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</si>
  <si>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</si>
  <si>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</si>
  <si>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</si>
  <si>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</si>
  <si>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</si>
  <si>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</si>
  <si>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</si>
  <si>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</si>
  <si>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</si>
  <si>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</si>
  <si>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</si>
  <si>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</si>
  <si>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</si>
  <si>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</si>
  <si>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</si>
  <si>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</si>
  <si>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</si>
  <si>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</si>
  <si>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</si>
  <si>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</si>
  <si>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</si>
  <si>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</si>
  <si>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</si>
  <si>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</si>
  <si>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</si>
  <si>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</si>
  <si>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</si>
  <si>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</si>
  <si>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</si>
  <si>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</si>
  <si>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</si>
  <si>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</si>
  <si>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</si>
  <si>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</si>
  <si>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</si>
  <si>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</si>
  <si>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</si>
  <si>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</si>
  <si>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</si>
  <si>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</si>
  <si>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</si>
  <si>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</si>
  <si>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</si>
  <si>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</si>
  <si>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</si>
  <si>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</si>
  <si>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</si>
  <si>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</si>
  <si>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</si>
  <si>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</si>
  <si>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</si>
  <si>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</si>
  <si>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</si>
  <si>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</si>
  <si>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</si>
  <si>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</si>
  <si>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</si>
  <si>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</si>
  <si>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</si>
  <si>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</si>
  <si>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</si>
  <si>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</si>
  <si>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</si>
  <si>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</si>
  <si>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</si>
  <si>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</si>
  <si>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</si>
  <si>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</si>
  <si>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</si>
  <si>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</si>
  <si>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</si>
  <si>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</si>
  <si>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</si>
  <si>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</si>
  <si>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</si>
  <si>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</si>
  <si>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</si>
  <si>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</si>
  <si>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</si>
  <si>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</si>
  <si>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</si>
  <si>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</si>
  <si>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</si>
  <si>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</si>
  <si>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</si>
  <si>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</si>
  <si>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</si>
  <si>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</si>
  <si>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</si>
  <si>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</si>
  <si>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</si>
  <si>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</si>
  <si>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</si>
  <si>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</si>
  <si>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</si>
  <si>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</si>
  <si>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</si>
  <si>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</si>
  <si>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</si>
  <si>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</si>
  <si>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</si>
  <si>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</si>
  <si>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</si>
  <si>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</si>
  <si>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</si>
  <si>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</si>
  <si>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</si>
  <si>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</si>
  <si>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</si>
  <si>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</si>
  <si>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</si>
  <si>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</si>
  <si>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</si>
  <si>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</si>
  <si>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</si>
  <si>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</si>
  <si>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</si>
  <si>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</si>
  <si>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</si>
  <si>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</si>
  <si>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</si>
  <si>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</si>
  <si>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</si>
  <si>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</si>
  <si>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</si>
  <si>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</si>
  <si>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</si>
  <si>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</si>
  <si>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</si>
  <si>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</si>
  <si>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</si>
  <si>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</si>
  <si>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</si>
  <si>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</si>
  <si>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</si>
  <si>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</si>
  <si>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</si>
  <si>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</si>
  <si>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</si>
  <si>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</si>
  <si>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</si>
  <si>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</si>
  <si>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</si>
  <si>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</si>
  <si>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</si>
  <si>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</si>
  <si>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</si>
  <si>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</si>
  <si>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</si>
  <si>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</si>
  <si>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</si>
  <si>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</si>
  <si>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</si>
  <si>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</si>
  <si>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</si>
  <si>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</si>
  <si>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</si>
  <si>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</si>
  <si>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</si>
  <si>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</si>
  <si>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</si>
  <si>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</si>
  <si>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</si>
  <si>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</si>
  <si>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</si>
  <si>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</si>
  <si>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</si>
  <si>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</si>
  <si>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</si>
  <si>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</si>
  <si>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</si>
  <si>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</si>
  <si>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</si>
  <si>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</si>
  <si>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</si>
  <si>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</si>
  <si>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</si>
  <si>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</si>
  <si>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</si>
  <si>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</si>
  <si>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</si>
  <si>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</si>
  <si>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</si>
  <si>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</si>
  <si>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</si>
  <si>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</si>
  <si>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</si>
  <si>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</si>
  <si>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</si>
  <si>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</si>
  <si>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</si>
  <si>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</si>
  <si>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</si>
  <si>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</si>
  <si>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</si>
  <si>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</si>
  <si>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</si>
  <si>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</si>
  <si>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</si>
  <si>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</si>
  <si>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</si>
  <si>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</si>
  <si>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</si>
  <si>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</si>
  <si>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</si>
  <si>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</si>
  <si>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</si>
  <si>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</si>
  <si>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</si>
  <si>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</si>
  <si>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</si>
  <si>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</si>
  <si>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</si>
  <si>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</si>
  <si>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</si>
  <si>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</si>
  <si>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</si>
  <si>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</si>
  <si>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</si>
  <si>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</si>
  <si>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</si>
  <si>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</si>
  <si>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</si>
  <si>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</si>
  <si>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</si>
  <si>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</si>
  <si>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</si>
  <si>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</si>
  <si>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</si>
  <si>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</si>
  <si>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</si>
  <si>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</si>
  <si>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</si>
  <si>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</si>
  <si>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</si>
  <si>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</si>
  <si>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</si>
  <si>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</si>
  <si>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</si>
  <si>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</si>
  <si>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</si>
  <si>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</si>
  <si>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</si>
  <si>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</si>
  <si>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</si>
  <si>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</si>
  <si>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</si>
  <si>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</si>
  <si>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</si>
  <si>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</si>
  <si>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</si>
  <si>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>факт</t>
  </si>
  <si>
    <t xml:space="preserve">                    Год раскрытия (предоставления) информации: 2022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</si>
  <si>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29.10.2021г. №94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</si>
</sst>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2" fontId="3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A6" sqref="A6:N7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65" t="s">
        <v>704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130"/>
      <c r="S6" s="8"/>
    </row>
    <row r="7" spans="1:19" ht="33" customHeight="1" x14ac:dyDescent="0.25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131"/>
      <c r="S7" s="8"/>
    </row>
    <row r="8" spans="1:19" x14ac:dyDescent="0.25">
      <c r="S8" s="8"/>
    </row>
    <row r="9" spans="1:19" ht="21.75" customHeight="1" outlineLevel="1" x14ac:dyDescent="0.25">
      <c r="A9" s="267" t="s">
        <v>703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67" t="s">
        <v>694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S11" s="8"/>
    </row>
    <row r="12" spans="1:19" ht="15.75" customHeight="1" outlineLevel="1" x14ac:dyDescent="0.25">
      <c r="A12" s="267" t="s">
        <v>706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68" t="s">
        <v>707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64" t="s">
        <v>4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129"/>
    </row>
    <row r="17" spans="1:23" ht="75" customHeight="1" thickBot="1" x14ac:dyDescent="0.3">
      <c r="A17" s="259" t="s">
        <v>5</v>
      </c>
      <c r="B17" s="269" t="s">
        <v>6</v>
      </c>
      <c r="C17" s="270" t="s">
        <v>7</v>
      </c>
      <c r="D17" s="168" t="s">
        <v>695</v>
      </c>
      <c r="E17" s="169" t="s">
        <v>696</v>
      </c>
      <c r="F17" s="169" t="s">
        <v>697</v>
      </c>
      <c r="G17" s="271" t="s">
        <v>688</v>
      </c>
      <c r="H17" s="237"/>
      <c r="I17" s="238"/>
      <c r="J17" s="236" t="s">
        <v>689</v>
      </c>
      <c r="K17" s="237"/>
      <c r="L17" s="238"/>
      <c r="M17" s="236" t="s">
        <v>690</v>
      </c>
      <c r="N17" s="237"/>
      <c r="O17" s="238"/>
      <c r="P17" s="236" t="s">
        <v>691</v>
      </c>
      <c r="Q17" s="237"/>
      <c r="R17" s="238"/>
      <c r="S17" s="236" t="s">
        <v>692</v>
      </c>
      <c r="T17" s="237"/>
      <c r="U17" s="238"/>
      <c r="V17" s="239" t="s">
        <v>700</v>
      </c>
      <c r="W17" s="240"/>
    </row>
    <row r="18" spans="1:23" s="12" customFormat="1" ht="111.6" customHeight="1" x14ac:dyDescent="0.2">
      <c r="A18" s="254"/>
      <c r="B18" s="256"/>
      <c r="C18" s="258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705</v>
      </c>
      <c r="J18" s="123" t="s">
        <v>701</v>
      </c>
      <c r="K18" s="111" t="s">
        <v>693</v>
      </c>
      <c r="L18" s="111" t="s">
        <v>705</v>
      </c>
      <c r="M18" s="123" t="s">
        <v>701</v>
      </c>
      <c r="N18" s="111" t="s">
        <v>693</v>
      </c>
      <c r="O18" s="111" t="s">
        <v>699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0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49" t="s">
        <v>8</v>
      </c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1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5">
        <v>56.81</v>
      </c>
      <c r="G21" s="17">
        <f t="shared" ref="G21" si="0">G27+G29+G35</f>
        <v>61.881</v>
      </c>
      <c r="H21" s="17">
        <f t="shared" ref="H21:P21" si="1">H27+H29+H35</f>
        <v>50.878</v>
      </c>
      <c r="I21" s="17">
        <v>62.27</v>
      </c>
      <c r="J21" s="17">
        <f t="shared" ref="J21" si="2">J27+J29+J35</f>
        <v>56.410000000000004</v>
      </c>
      <c r="K21" s="17">
        <f t="shared" si="1"/>
        <v>59.391999999999996</v>
      </c>
      <c r="L21" s="215">
        <v>62.66</v>
      </c>
      <c r="M21" s="17">
        <f t="shared" ref="M21:O21" si="3">M27+M29+M35</f>
        <v>86.861000000000004</v>
      </c>
      <c r="N21" s="179">
        <v>56.698999999999998</v>
      </c>
      <c r="O21" s="17">
        <f t="shared" si="3"/>
        <v>55.386970000000005</v>
      </c>
      <c r="P21" s="18">
        <f t="shared" si="1"/>
        <v>88.356193000000005</v>
      </c>
      <c r="Q21" s="18">
        <f t="shared" ref="Q21:T21" si="4">Q27+Q29+Q35</f>
        <v>32.194000000000003</v>
      </c>
      <c r="R21" s="18">
        <f t="shared" si="4"/>
        <v>91.063789710000009</v>
      </c>
      <c r="S21" s="18">
        <f t="shared" ref="S21:U21" si="5">S27+S29+S35</f>
        <v>90.860174983000007</v>
      </c>
      <c r="T21" s="18">
        <f t="shared" si="4"/>
        <v>73.45</v>
      </c>
      <c r="U21" s="18">
        <f t="shared" si="5"/>
        <v>93.651707191010004</v>
      </c>
      <c r="V21" s="18">
        <f>S21+P21+M21+J21+G21</f>
        <v>384.36836798299998</v>
      </c>
      <c r="W21" s="18">
        <f>U21+R21+O21+L21+I21</f>
        <v>365.03246690101003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6">
        <v>47.81</v>
      </c>
      <c r="G27" s="24">
        <v>43.762999999999998</v>
      </c>
      <c r="H27" s="24">
        <v>21.79</v>
      </c>
      <c r="I27" s="24">
        <v>44.07</v>
      </c>
      <c r="J27" s="24">
        <v>46.38</v>
      </c>
      <c r="K27" s="24">
        <v>35.630000000000003</v>
      </c>
      <c r="L27" s="216">
        <v>46.45</v>
      </c>
      <c r="M27" s="24">
        <v>85.81</v>
      </c>
      <c r="N27" s="24">
        <v>29.077999999999999</v>
      </c>
      <c r="O27" s="24">
        <v>51.74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352.94300000000004</v>
      </c>
      <c r="W27" s="18">
        <f t="shared" ref="W27:W85" si="6">U27+R27+O27+L27+I27</f>
        <v>319.25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6">
        <v>6.77</v>
      </c>
      <c r="G29" s="24">
        <v>16.518000000000001</v>
      </c>
      <c r="H29" s="24">
        <v>23.613</v>
      </c>
      <c r="I29" s="24">
        <v>16.170000000000002</v>
      </c>
      <c r="J29" s="24">
        <v>9.0299999999999994</v>
      </c>
      <c r="K29" s="24">
        <v>22.187999999999999</v>
      </c>
      <c r="L29" s="216">
        <v>12.73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25.548000000000002</v>
      </c>
      <c r="W29" s="18">
        <f t="shared" si="6"/>
        <v>28.900000000000002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6">
        <v>2.23</v>
      </c>
      <c r="G35" s="24">
        <v>1.6</v>
      </c>
      <c r="H35" s="24">
        <v>5.4749999999999996</v>
      </c>
      <c r="I35" s="24">
        <v>2.0299999999999998</v>
      </c>
      <c r="J35" s="24">
        <v>1</v>
      </c>
      <c r="K35" s="24">
        <v>1.5740000000000001</v>
      </c>
      <c r="L35" s="216">
        <v>3.47</v>
      </c>
      <c r="M35" s="24">
        <f>J35*1.051</f>
        <v>1.0509999999999999</v>
      </c>
      <c r="N35" s="24">
        <v>1.0189999999999999</v>
      </c>
      <c r="O35" s="24">
        <f>L35*1.051</f>
        <v>3.64697</v>
      </c>
      <c r="P35" s="25">
        <f t="shared" ref="P35:R35" si="7">M35*1.043</f>
        <v>1.0961929999999998</v>
      </c>
      <c r="Q35" s="25">
        <v>0.7</v>
      </c>
      <c r="R35" s="25">
        <f t="shared" si="7"/>
        <v>3.8037897099999998</v>
      </c>
      <c r="S35" s="25">
        <f>P35*1.031</f>
        <v>1.1301749829999996</v>
      </c>
      <c r="T35" s="25">
        <v>0.75</v>
      </c>
      <c r="U35" s="25">
        <f>R35*1.031</f>
        <v>3.9217071910099994</v>
      </c>
      <c r="V35" s="25">
        <f>S35+P35+M35+J35+G35</f>
        <v>5.8773679829999992</v>
      </c>
      <c r="W35" s="18">
        <f t="shared" si="6"/>
        <v>16.87246690101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8">
        <v>55.24</v>
      </c>
      <c r="G36" s="24">
        <f t="shared" ref="G36" si="8">G42+G44+G50</f>
        <v>47.744</v>
      </c>
      <c r="H36" s="24">
        <f t="shared" ref="H36:P36" si="9">H42+H44+H50</f>
        <v>33.309000000000005</v>
      </c>
      <c r="I36" s="24">
        <v>57.4</v>
      </c>
      <c r="J36" s="24">
        <f t="shared" ref="J36" si="10">J42+J44+J50</f>
        <v>50.213999999999999</v>
      </c>
      <c r="K36" s="24">
        <f t="shared" si="9"/>
        <v>41.957999999999998</v>
      </c>
      <c r="L36" s="218">
        <v>58.55</v>
      </c>
      <c r="M36" s="24">
        <f t="shared" ref="M36:O36" si="11">M42+M44+M50</f>
        <v>86.001000000000005</v>
      </c>
      <c r="N36" s="206">
        <v>48.405999999999999</v>
      </c>
      <c r="O36" s="24">
        <f t="shared" si="11"/>
        <v>51.988140000000001</v>
      </c>
      <c r="P36" s="25">
        <f t="shared" si="9"/>
        <v>87.476192999999995</v>
      </c>
      <c r="Q36" s="25">
        <v>56.37</v>
      </c>
      <c r="R36" s="25">
        <f t="shared" ref="R36" si="12">R42+R44+R50</f>
        <v>87.629660019999989</v>
      </c>
      <c r="S36" s="25">
        <f t="shared" ref="S36:U36" si="13">S42+S44+S50</f>
        <v>89.940174983000006</v>
      </c>
      <c r="T36" s="25">
        <v>70.7</v>
      </c>
      <c r="U36" s="25">
        <f t="shared" si="13"/>
        <v>90.098399480620003</v>
      </c>
      <c r="V36" s="25">
        <f>S36+P36+M36+J36+G36</f>
        <v>361.37536798299993</v>
      </c>
      <c r="W36" s="18">
        <f t="shared" si="6"/>
        <v>345.66619950062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6">
        <v>52.88</v>
      </c>
      <c r="G42" s="24">
        <v>43.06</v>
      </c>
      <c r="H42" s="24">
        <v>20.48</v>
      </c>
      <c r="I42" s="24">
        <v>54.77</v>
      </c>
      <c r="J42" s="24">
        <v>46.37</v>
      </c>
      <c r="K42" s="24">
        <v>33.659999999999997</v>
      </c>
      <c r="L42" s="216">
        <v>56.23</v>
      </c>
      <c r="M42" s="24">
        <v>84.95</v>
      </c>
      <c r="N42" s="24">
        <v>40.588000000000001</v>
      </c>
      <c r="O42" s="24">
        <v>50.79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349.57</v>
      </c>
      <c r="W42" s="18">
        <f t="shared" si="6"/>
        <v>336.97999999999996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6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6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16">
        <v>1.18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2.71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6">
        <v>1.1299999999999999</v>
      </c>
      <c r="G50" s="24">
        <v>1.53</v>
      </c>
      <c r="H50" s="24">
        <v>2.9350000000000001</v>
      </c>
      <c r="I50" s="24">
        <v>1.1000000000000001</v>
      </c>
      <c r="J50" s="24">
        <v>1</v>
      </c>
      <c r="K50" s="24">
        <v>1.3080000000000001</v>
      </c>
      <c r="L50" s="216">
        <v>1.1399999999999999</v>
      </c>
      <c r="M50" s="24">
        <f>J50*1.051</f>
        <v>1.0509999999999999</v>
      </c>
      <c r="N50" s="24">
        <v>1.117</v>
      </c>
      <c r="O50" s="24">
        <f>L50*1.051</f>
        <v>1.1981399999999998</v>
      </c>
      <c r="P50" s="25">
        <f t="shared" ref="P50:R50" si="14">M50*1.043</f>
        <v>1.0961929999999998</v>
      </c>
      <c r="Q50" s="25">
        <v>0.65</v>
      </c>
      <c r="R50" s="25">
        <f t="shared" si="14"/>
        <v>1.2496600199999996</v>
      </c>
      <c r="S50" s="25">
        <f t="shared" ref="S50:U50" si="15">P50*1.031</f>
        <v>1.1301749829999996</v>
      </c>
      <c r="T50" s="25">
        <v>0.7</v>
      </c>
      <c r="U50" s="25">
        <f t="shared" si="15"/>
        <v>1.2883994806199994</v>
      </c>
      <c r="V50" s="25">
        <f>S50+P50+M50+J50+G50</f>
        <v>5.8073679829999998</v>
      </c>
      <c r="W50" s="18">
        <f t="shared" si="6"/>
        <v>5.9761995006199982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6">
        <v>1.64</v>
      </c>
      <c r="G51" s="24">
        <f>G53+G58</f>
        <v>2.72</v>
      </c>
      <c r="H51" s="24">
        <f t="shared" ref="H51:S51" si="16">H53+H58</f>
        <v>4.1609999999999996</v>
      </c>
      <c r="I51" s="24">
        <f>I53+I58</f>
        <v>2.1960000000000002</v>
      </c>
      <c r="J51" s="24">
        <f t="shared" ref="J51" si="17">J53+J58</f>
        <v>2.4948000000000001</v>
      </c>
      <c r="K51" s="24">
        <f t="shared" si="16"/>
        <v>5.1349999999999998</v>
      </c>
      <c r="L51" s="216">
        <f>L53+L58</f>
        <v>2.165</v>
      </c>
      <c r="M51" s="24">
        <f t="shared" si="16"/>
        <v>3.2101448000000001</v>
      </c>
      <c r="N51" s="24">
        <f t="shared" si="16"/>
        <v>4.4545000000000003</v>
      </c>
      <c r="O51" s="24">
        <f t="shared" ref="O51" si="18">O53+O58</f>
        <v>2.0070779999999999</v>
      </c>
      <c r="P51" s="24">
        <f t="shared" si="16"/>
        <v>3.3148810264000002</v>
      </c>
      <c r="Q51" s="24">
        <f t="shared" si="16"/>
        <v>4.5999999999999996</v>
      </c>
      <c r="R51" s="24">
        <f t="shared" ref="R51" si="19">R53+R58</f>
        <v>3.3951223539999997</v>
      </c>
      <c r="S51" s="24">
        <f t="shared" si="16"/>
        <v>3.4584423382183997</v>
      </c>
      <c r="T51" s="30">
        <v>9.16</v>
      </c>
      <c r="U51" s="24">
        <f t="shared" ref="U51" si="20">U53+U58</f>
        <v>3.5411711469739995</v>
      </c>
      <c r="V51" s="25">
        <f t="shared" ref="V51:V60" si="21">S51+P51+M51+J51+G51</f>
        <v>15.198268164618401</v>
      </c>
      <c r="W51" s="18">
        <f t="shared" si="6"/>
        <v>13.304371500973998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16" t="s">
        <v>702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1"/>
        <v>0</v>
      </c>
      <c r="W52" s="18" t="e">
        <f t="shared" si="6"/>
        <v>#VALUE!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6">
        <v>1.1000000000000001</v>
      </c>
      <c r="G53" s="25">
        <f t="shared" ref="G53:J53" si="22">G54+G57</f>
        <v>1.35</v>
      </c>
      <c r="H53" s="25">
        <f t="shared" ref="H53:N53" si="23">H54+H57</f>
        <v>0.61699999999999999</v>
      </c>
      <c r="I53" s="25">
        <f t="shared" si="22"/>
        <v>1.52</v>
      </c>
      <c r="J53" s="25">
        <f t="shared" si="22"/>
        <v>1.6948000000000001</v>
      </c>
      <c r="K53" s="25">
        <f t="shared" si="23"/>
        <v>0.66700000000000004</v>
      </c>
      <c r="L53" s="216">
        <f>L54</f>
        <v>1.9569999999999999</v>
      </c>
      <c r="M53" s="25">
        <f t="shared" si="23"/>
        <v>1.6901448000000001</v>
      </c>
      <c r="N53" s="25">
        <f t="shared" si="23"/>
        <v>0.85850000000000004</v>
      </c>
      <c r="O53" s="25">
        <f t="shared" ref="O53" si="24">O54+O57</f>
        <v>1.7070780000000001</v>
      </c>
      <c r="P53" s="25">
        <f>P54+P57</f>
        <v>1.7548810263999999</v>
      </c>
      <c r="Q53" s="25">
        <f t="shared" ref="Q53:S53" si="25">Q54+Q57</f>
        <v>0.74</v>
      </c>
      <c r="R53" s="25">
        <f>R54+R57</f>
        <v>1.8351223539999999</v>
      </c>
      <c r="S53" s="25">
        <f t="shared" si="25"/>
        <v>1.8284423382183999</v>
      </c>
      <c r="T53" s="24">
        <v>0.86</v>
      </c>
      <c r="U53" s="25">
        <f t="shared" ref="U53" si="26">U54+U57</f>
        <v>1.9111711469739998</v>
      </c>
      <c r="V53" s="25">
        <f t="shared" si="21"/>
        <v>8.3182681646184005</v>
      </c>
      <c r="W53" s="18">
        <f t="shared" si="6"/>
        <v>8.9303715009739992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6">
        <f>F55+F57</f>
        <v>1.1000000000000001</v>
      </c>
      <c r="G54" s="25">
        <f>G55</f>
        <v>1.25</v>
      </c>
      <c r="H54" s="25">
        <f t="shared" ref="H54:U54" si="27">H55</f>
        <v>0.53</v>
      </c>
      <c r="I54" s="25">
        <f>I55</f>
        <v>1.38</v>
      </c>
      <c r="J54" s="25">
        <f t="shared" si="27"/>
        <v>1.59</v>
      </c>
      <c r="K54" s="25">
        <f t="shared" si="27"/>
        <v>0.56000000000000005</v>
      </c>
      <c r="L54" s="216">
        <f>L55+L57</f>
        <v>1.9569999999999999</v>
      </c>
      <c r="M54" s="25">
        <f t="shared" si="27"/>
        <v>1.58</v>
      </c>
      <c r="N54" s="25">
        <f t="shared" si="27"/>
        <v>0.72489999999999999</v>
      </c>
      <c r="O54" s="25">
        <f t="shared" si="27"/>
        <v>1.52</v>
      </c>
      <c r="P54" s="25">
        <f t="shared" si="27"/>
        <v>1.64</v>
      </c>
      <c r="Q54" s="25">
        <f t="shared" si="27"/>
        <v>0.68</v>
      </c>
      <c r="R54" s="25">
        <f t="shared" si="27"/>
        <v>1.64</v>
      </c>
      <c r="S54" s="25">
        <f t="shared" si="27"/>
        <v>1.71</v>
      </c>
      <c r="T54" s="28">
        <v>0.77</v>
      </c>
      <c r="U54" s="25">
        <f t="shared" si="27"/>
        <v>1.71</v>
      </c>
      <c r="V54" s="25">
        <f t="shared" si="21"/>
        <v>7.77</v>
      </c>
      <c r="W54" s="18">
        <f t="shared" si="6"/>
        <v>8.206999999999999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6">
        <v>0.97</v>
      </c>
      <c r="G55" s="24">
        <v>1.25</v>
      </c>
      <c r="H55" s="35">
        <v>0.53</v>
      </c>
      <c r="I55" s="24">
        <v>1.38</v>
      </c>
      <c r="J55" s="24">
        <v>1.59</v>
      </c>
      <c r="K55" s="36">
        <v>0.56000000000000005</v>
      </c>
      <c r="L55" s="216">
        <v>1.7789999999999999</v>
      </c>
      <c r="M55" s="30">
        <v>1.58</v>
      </c>
      <c r="N55" s="36">
        <v>0.72489999999999999</v>
      </c>
      <c r="O55" s="30">
        <v>1.52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1"/>
        <v>7.77</v>
      </c>
      <c r="W55" s="18">
        <f t="shared" si="6"/>
        <v>8.0289999999999999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 t="s">
        <v>218</v>
      </c>
      <c r="K56" s="28">
        <v>0</v>
      </c>
      <c r="L56" s="216" t="s">
        <v>218</v>
      </c>
      <c r="M56" s="30" t="s">
        <v>218</v>
      </c>
      <c r="N56" s="37">
        <v>0</v>
      </c>
      <c r="O56" s="30" t="s">
        <v>218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 t="e">
        <f t="shared" si="21"/>
        <v>#VALUE!</v>
      </c>
      <c r="W56" s="18" t="e">
        <f t="shared" si="6"/>
        <v>#VALUE!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6">
        <v>0.13</v>
      </c>
      <c r="G57" s="207">
        <v>0.1</v>
      </c>
      <c r="H57" s="38">
        <v>8.6999999999999994E-2</v>
      </c>
      <c r="I57" s="207">
        <v>0.14000000000000001</v>
      </c>
      <c r="J57" s="24">
        <f t="shared" ref="J57" si="28">G57*4.8%+G57</f>
        <v>0.1048</v>
      </c>
      <c r="K57" s="38">
        <v>0.107</v>
      </c>
      <c r="L57" s="216">
        <v>0.17799999999999999</v>
      </c>
      <c r="M57" s="30">
        <f t="shared" ref="M57:O57" si="29">J57*1.051</f>
        <v>0.1101448</v>
      </c>
      <c r="N57" s="37">
        <v>0.1336</v>
      </c>
      <c r="O57" s="30">
        <f t="shared" si="29"/>
        <v>0.18707799999999997</v>
      </c>
      <c r="P57" s="25">
        <f>M57*1.043</f>
        <v>0.11488102639999999</v>
      </c>
      <c r="Q57" s="25">
        <v>0.06</v>
      </c>
      <c r="R57" s="25">
        <f>O57*1.043</f>
        <v>0.19512235399999994</v>
      </c>
      <c r="S57" s="25">
        <f>P57*1.031</f>
        <v>0.11844233821839997</v>
      </c>
      <c r="T57" s="39">
        <v>0.09</v>
      </c>
      <c r="U57" s="25">
        <f>R57*1.031</f>
        <v>0.20117114697399993</v>
      </c>
      <c r="V57" s="25">
        <f t="shared" si="21"/>
        <v>0.5482681646184</v>
      </c>
      <c r="W57" s="18">
        <f t="shared" si="6"/>
        <v>0.90137150097399987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6">
        <v>0.54</v>
      </c>
      <c r="G58" s="24">
        <v>1.37</v>
      </c>
      <c r="H58" s="24">
        <v>3.544</v>
      </c>
      <c r="I58" s="24">
        <v>0.67600000000000005</v>
      </c>
      <c r="J58" s="24">
        <v>0.8</v>
      </c>
      <c r="K58" s="24">
        <v>4.468</v>
      </c>
      <c r="L58" s="216">
        <v>0.20799999999999999</v>
      </c>
      <c r="M58" s="30">
        <v>1.52</v>
      </c>
      <c r="N58" s="30">
        <v>3.5960000000000001</v>
      </c>
      <c r="O58" s="30">
        <v>0.3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1"/>
        <v>6.88</v>
      </c>
      <c r="W58" s="18">
        <f t="shared" si="6"/>
        <v>4.3739999999999997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6" t="s">
        <v>218</v>
      </c>
      <c r="G59" s="137" t="s">
        <v>218</v>
      </c>
      <c r="H59" s="216" t="s">
        <v>218</v>
      </c>
      <c r="I59" s="137" t="s">
        <v>218</v>
      </c>
      <c r="J59" s="216" t="s">
        <v>218</v>
      </c>
      <c r="K59" s="216" t="s">
        <v>218</v>
      </c>
      <c r="L59" s="216" t="s">
        <v>218</v>
      </c>
      <c r="M59" s="137" t="s">
        <v>218</v>
      </c>
      <c r="N59" s="216" t="s">
        <v>218</v>
      </c>
      <c r="O59" s="137" t="s">
        <v>218</v>
      </c>
      <c r="P59" s="216" t="s">
        <v>218</v>
      </c>
      <c r="Q59" s="137" t="s">
        <v>218</v>
      </c>
      <c r="R59" s="216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6">
        <v>0.41</v>
      </c>
      <c r="G60" s="25">
        <f t="shared" ref="G60:I60" si="30">G65</f>
        <v>2.2599999999999998</v>
      </c>
      <c r="H60" s="25">
        <f t="shared" ref="H60:N60" si="31">H65</f>
        <v>2.7989999999999999</v>
      </c>
      <c r="I60" s="25">
        <f t="shared" si="30"/>
        <v>0.51</v>
      </c>
      <c r="J60" s="25">
        <v>0.65</v>
      </c>
      <c r="K60" s="25">
        <f t="shared" si="31"/>
        <v>5.3490000000000002</v>
      </c>
      <c r="L60" s="216">
        <v>0.59</v>
      </c>
      <c r="M60" s="25">
        <f t="shared" si="31"/>
        <v>1.9999999999999996</v>
      </c>
      <c r="N60" s="25">
        <f t="shared" si="31"/>
        <v>3.64</v>
      </c>
      <c r="O60" s="25">
        <v>1.9</v>
      </c>
      <c r="P60" s="25">
        <f t="shared" ref="P60:R60" si="32">P65</f>
        <v>2.0699999999999998</v>
      </c>
      <c r="Q60" s="25">
        <f t="shared" ref="Q60" si="33">Q65</f>
        <v>4.2</v>
      </c>
      <c r="R60" s="25">
        <f t="shared" si="32"/>
        <v>2.0699999999999998</v>
      </c>
      <c r="S60" s="25">
        <f t="shared" ref="S60:U60" si="34">S65</f>
        <v>2.1500000000000004</v>
      </c>
      <c r="T60" s="24">
        <v>5.09</v>
      </c>
      <c r="U60" s="25">
        <f t="shared" si="34"/>
        <v>2.1500000000000004</v>
      </c>
      <c r="V60" s="25">
        <f t="shared" si="21"/>
        <v>9.1300000000000008</v>
      </c>
      <c r="W60" s="18">
        <f t="shared" si="6"/>
        <v>7.2200000000000006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6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v>0.65</v>
      </c>
      <c r="K65" s="24">
        <v>5.3490000000000002</v>
      </c>
      <c r="L65" s="216">
        <v>0.59</v>
      </c>
      <c r="M65" s="24">
        <f>4.22-M76</f>
        <v>1.9999999999999996</v>
      </c>
      <c r="N65" s="24">
        <v>3.64</v>
      </c>
      <c r="O65" s="24">
        <v>1.9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9.1300000000000008</v>
      </c>
      <c r="W65" s="18">
        <f t="shared" si="6"/>
        <v>7.2200000000000006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6">
        <v>14.27</v>
      </c>
      <c r="G66" s="24">
        <v>16.158999999999999</v>
      </c>
      <c r="H66" s="24">
        <v>13.79</v>
      </c>
      <c r="I66" s="24">
        <v>16.399999999999999</v>
      </c>
      <c r="J66" s="24">
        <v>17.329999999999998</v>
      </c>
      <c r="K66" s="24">
        <v>15.086</v>
      </c>
      <c r="L66" s="216">
        <v>17.350000000000001</v>
      </c>
      <c r="M66" s="24">
        <f>14.365+4.39</f>
        <v>18.754999999999999</v>
      </c>
      <c r="N66" s="24">
        <v>17.335999999999999</v>
      </c>
      <c r="O66" s="24">
        <v>18.399999999999999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35">S66+P66+M66+J66+G66</f>
        <v>92.242999999999995</v>
      </c>
      <c r="W66" s="18">
        <f t="shared" si="6"/>
        <v>92.149000000000001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6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16">
        <v>8.125</v>
      </c>
      <c r="M67" s="24">
        <v>7.12</v>
      </c>
      <c r="N67" s="24">
        <v>7.0644999999999998</v>
      </c>
      <c r="O67" s="24">
        <v>7.62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35"/>
        <v>34.951999999999998</v>
      </c>
      <c r="W67" s="18">
        <f t="shared" si="6"/>
        <v>37.405000000000001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6">
        <v>0.77</v>
      </c>
      <c r="G68" s="24">
        <v>0.72</v>
      </c>
      <c r="H68" s="24">
        <v>0.35199999999999998</v>
      </c>
      <c r="I68" s="24">
        <v>0.72</v>
      </c>
      <c r="J68" s="24">
        <v>0.69</v>
      </c>
      <c r="K68" s="24">
        <v>0.47899999999999998</v>
      </c>
      <c r="L68" s="216">
        <v>0.80700000000000005</v>
      </c>
      <c r="M68" s="24">
        <v>0.87</v>
      </c>
      <c r="N68" s="24">
        <v>0.74590000000000001</v>
      </c>
      <c r="O68" s="24">
        <v>0.77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35"/>
        <v>4.09</v>
      </c>
      <c r="W68" s="18">
        <f t="shared" si="6"/>
        <v>4.1070000000000002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6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16">
        <v>0.69499999999999995</v>
      </c>
      <c r="M69" s="24">
        <v>0.78</v>
      </c>
      <c r="N69" s="30">
        <v>0.54400000000000004</v>
      </c>
      <c r="O69" s="24">
        <v>0.66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35"/>
        <v>3.64</v>
      </c>
      <c r="W69" s="18">
        <f t="shared" si="6"/>
        <v>3.6349999999999998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6">
        <v>0.13</v>
      </c>
      <c r="G70" s="30">
        <f>G68-G69</f>
        <v>4.9999999999999933E-2</v>
      </c>
      <c r="H70" s="30">
        <f t="shared" ref="H70:S70" si="36">H68-H69</f>
        <v>0.13499999999999998</v>
      </c>
      <c r="I70" s="30">
        <f>I68-I69</f>
        <v>4.9999999999999933E-2</v>
      </c>
      <c r="J70" s="30">
        <f t="shared" ref="J70" si="37">J68-J69</f>
        <v>0.10999999999999999</v>
      </c>
      <c r="K70" s="30">
        <f t="shared" si="36"/>
        <v>0.20799999999999996</v>
      </c>
      <c r="L70" s="216">
        <f>L68-L69</f>
        <v>0.1120000000000001</v>
      </c>
      <c r="M70" s="30">
        <f t="shared" si="36"/>
        <v>8.9999999999999969E-2</v>
      </c>
      <c r="N70" s="30">
        <f t="shared" si="36"/>
        <v>0.20189999999999997</v>
      </c>
      <c r="O70" s="30">
        <f t="shared" ref="O70" si="38">O68-O69</f>
        <v>0.10999999999999999</v>
      </c>
      <c r="P70" s="30">
        <f t="shared" si="36"/>
        <v>9.9999999999999978E-2</v>
      </c>
      <c r="Q70" s="30">
        <f t="shared" si="36"/>
        <v>0.24999999999999994</v>
      </c>
      <c r="R70" s="30">
        <f t="shared" ref="R70" si="39">R68-R69</f>
        <v>9.9999999999999978E-2</v>
      </c>
      <c r="S70" s="30">
        <f t="shared" si="36"/>
        <v>9.9999999999999978E-2</v>
      </c>
      <c r="T70" s="30">
        <v>11.08</v>
      </c>
      <c r="U70" s="30">
        <f t="shared" ref="U70" si="40">U68-U69</f>
        <v>9.9999999999999978E-2</v>
      </c>
      <c r="V70" s="25">
        <f t="shared" si="35"/>
        <v>0.44999999999999984</v>
      </c>
      <c r="W70" s="18">
        <f t="shared" si="6"/>
        <v>0.47199999999999998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1">E72+E73+E74</f>
        <v>25.692</v>
      </c>
      <c r="F71" s="216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20.401200000000003</v>
      </c>
      <c r="K71" s="24">
        <f t="shared" ref="K71:S71" si="42">K72+K73+K74</f>
        <v>7.3059999999999983</v>
      </c>
      <c r="L71" s="216">
        <f>L72+L73+L74</f>
        <v>27.822000000000003</v>
      </c>
      <c r="M71" s="24">
        <f t="shared" si="42"/>
        <v>51.825855200000021</v>
      </c>
      <c r="N71" s="24">
        <f t="shared" si="42"/>
        <v>8.4670999999999967</v>
      </c>
      <c r="O71" s="24">
        <f t="shared" ref="O71" si="43">O72+O73+O74</f>
        <v>19.551062000000002</v>
      </c>
      <c r="P71" s="24">
        <f t="shared" si="42"/>
        <v>51.9723119736</v>
      </c>
      <c r="Q71" s="24">
        <f t="shared" si="42"/>
        <v>24.069999999999993</v>
      </c>
      <c r="R71" s="24">
        <f t="shared" ref="R71" si="44">R72+R73+R74</f>
        <v>52.045537666000001</v>
      </c>
      <c r="S71" s="24">
        <f t="shared" si="42"/>
        <v>53.221732644781596</v>
      </c>
      <c r="T71" s="30">
        <f>T72+T73+T74</f>
        <v>14.739999999999998</v>
      </c>
      <c r="U71" s="24">
        <f t="shared" ref="U71" si="45">U72+U73+U74</f>
        <v>53.297228333646004</v>
      </c>
      <c r="V71" s="25">
        <f t="shared" si="35"/>
        <v>195.69209981838162</v>
      </c>
      <c r="W71" s="18">
        <f t="shared" si="6"/>
        <v>181.09982799964604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6">
        <v>2.68</v>
      </c>
      <c r="G72" s="30">
        <v>1.92</v>
      </c>
      <c r="H72" s="30">
        <v>0.98199999999999998</v>
      </c>
      <c r="I72" s="30">
        <v>1.92</v>
      </c>
      <c r="J72" s="24">
        <v>2.0390000000000001</v>
      </c>
      <c r="K72" s="30">
        <v>1.03</v>
      </c>
      <c r="L72" s="216">
        <v>2.6</v>
      </c>
      <c r="M72" s="30">
        <v>3.79</v>
      </c>
      <c r="N72" s="30">
        <v>3.8580000000000001</v>
      </c>
      <c r="O72" s="30">
        <v>2.16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35"/>
        <v>15.721999999999998</v>
      </c>
      <c r="W72" s="18">
        <f t="shared" si="6"/>
        <v>14.652999999999999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6">
        <v>22.58</v>
      </c>
      <c r="G73" s="30">
        <v>13.91</v>
      </c>
      <c r="H73" s="30">
        <v>1.93</v>
      </c>
      <c r="I73" s="30">
        <v>22.91</v>
      </c>
      <c r="J73" s="24">
        <v>13.59</v>
      </c>
      <c r="K73" s="30">
        <v>1.9319999999999999</v>
      </c>
      <c r="L73" s="216">
        <v>22.75</v>
      </c>
      <c r="M73" s="30">
        <v>44.27</v>
      </c>
      <c r="N73" s="24">
        <v>5.5548000000000002</v>
      </c>
      <c r="O73" s="30">
        <v>13.24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35"/>
        <v>165.69</v>
      </c>
      <c r="W73" s="18">
        <f t="shared" si="6"/>
        <v>152.82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8">
        <v>2</v>
      </c>
      <c r="E74" s="146">
        <v>1.736</v>
      </c>
      <c r="F74" s="217">
        <v>4.96</v>
      </c>
      <c r="G74" s="220">
        <f t="shared" ref="G74:J74" si="46">G36-G51-G65-G66-G67-G68-G72-G73-G76</f>
        <v>2.4410000000000034</v>
      </c>
      <c r="H74" s="220">
        <f t="shared" ref="H74:Q74" si="47">H36-H51-H65-H66-H67-H68-H72-H73-H76</f>
        <v>0.73800000000000421</v>
      </c>
      <c r="I74" s="220">
        <f t="shared" si="46"/>
        <v>3.5540000000000047</v>
      </c>
      <c r="J74" s="220">
        <f t="shared" si="46"/>
        <v>4.7722000000000024</v>
      </c>
      <c r="K74" s="220">
        <f t="shared" si="47"/>
        <v>4.3439999999999985</v>
      </c>
      <c r="L74" s="217">
        <v>2.472</v>
      </c>
      <c r="M74" s="220">
        <f t="shared" si="47"/>
        <v>3.7658552000000172</v>
      </c>
      <c r="N74" s="220">
        <f t="shared" si="47"/>
        <v>-0.94570000000000398</v>
      </c>
      <c r="O74" s="220">
        <f t="shared" ref="O74" si="48">O36-O51-O65-O66-O67-O68-O72-O73-O76</f>
        <v>4.1510620000000031</v>
      </c>
      <c r="P74" s="220">
        <f t="shared" si="47"/>
        <v>2.0273119736000011</v>
      </c>
      <c r="Q74" s="220">
        <f t="shared" si="47"/>
        <v>21.069999999999993</v>
      </c>
      <c r="R74" s="220">
        <f t="shared" ref="R74" si="49">R36-R51-R65-R66-R67-R68-R72-R73-R76</f>
        <v>2.1005376660000024</v>
      </c>
      <c r="S74" s="220">
        <f t="shared" ref="S74:U74" si="50">S36-S51-S65-S66-S67-S68-S72-S73-S76</f>
        <v>1.2737326447815986</v>
      </c>
      <c r="T74" s="221">
        <v>4.54</v>
      </c>
      <c r="U74" s="220">
        <f t="shared" si="50"/>
        <v>1.349228333646006</v>
      </c>
      <c r="V74" s="220">
        <f t="shared" si="35"/>
        <v>14.280099818381622</v>
      </c>
      <c r="W74" s="220">
        <f t="shared" si="6"/>
        <v>13.626827999646014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19">
        <v>0</v>
      </c>
      <c r="E75" s="147" t="s">
        <v>218</v>
      </c>
      <c r="F75" s="218">
        <v>1.28</v>
      </c>
      <c r="G75" s="219">
        <f>G76</f>
        <v>1.55</v>
      </c>
      <c r="H75" s="219">
        <f t="shared" ref="H75:U75" si="51">H76</f>
        <v>1.23</v>
      </c>
      <c r="I75" s="219">
        <f>I76</f>
        <v>2.29</v>
      </c>
      <c r="J75" s="219">
        <f t="shared" si="51"/>
        <v>1.64</v>
      </c>
      <c r="K75" s="219">
        <f t="shared" si="51"/>
        <v>2.4950000000000001</v>
      </c>
      <c r="L75" s="218">
        <v>1.544</v>
      </c>
      <c r="M75" s="219">
        <f t="shared" si="51"/>
        <v>2.2200000000000002</v>
      </c>
      <c r="N75" s="219">
        <f t="shared" si="51"/>
        <v>6.6980000000000004</v>
      </c>
      <c r="O75" s="219">
        <f t="shared" si="51"/>
        <v>1.74</v>
      </c>
      <c r="P75" s="219">
        <f t="shared" si="51"/>
        <v>2.2799999999999998</v>
      </c>
      <c r="Q75" s="219">
        <f t="shared" si="51"/>
        <v>1.7</v>
      </c>
      <c r="R75" s="219">
        <f t="shared" si="51"/>
        <v>2.2799999999999998</v>
      </c>
      <c r="S75" s="219">
        <f t="shared" si="51"/>
        <v>2.38</v>
      </c>
      <c r="T75" s="219">
        <v>0</v>
      </c>
      <c r="U75" s="219">
        <f t="shared" si="51"/>
        <v>2.38</v>
      </c>
      <c r="V75" s="18">
        <f t="shared" si="35"/>
        <v>10.070000000000002</v>
      </c>
      <c r="W75" s="18">
        <f t="shared" si="6"/>
        <v>10.234000000000002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6">
        <v>1.28</v>
      </c>
      <c r="G76" s="30">
        <v>1.55</v>
      </c>
      <c r="H76" s="30">
        <v>1.23</v>
      </c>
      <c r="I76" s="30">
        <v>2.29</v>
      </c>
      <c r="J76" s="24">
        <v>1.64</v>
      </c>
      <c r="K76" s="30">
        <v>2.4950000000000001</v>
      </c>
      <c r="L76" s="216">
        <v>1.544</v>
      </c>
      <c r="M76" s="30">
        <v>2.2200000000000002</v>
      </c>
      <c r="N76" s="30">
        <v>6.6980000000000004</v>
      </c>
      <c r="O76" s="30">
        <v>1.74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35"/>
        <v>10.070000000000002</v>
      </c>
      <c r="W76" s="18">
        <f t="shared" si="6"/>
        <v>10.234000000000002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2">
        <v>0</v>
      </c>
      <c r="E78" s="146" t="s">
        <v>218</v>
      </c>
      <c r="F78" s="146" t="s">
        <v>218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08" t="s">
        <v>218</v>
      </c>
      <c r="W78" s="208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2">F21-F36</f>
        <v>1.5700000000000003</v>
      </c>
      <c r="G79" s="17">
        <f t="shared" ref="G79:J79" si="53">G21-G36</f>
        <v>14.137</v>
      </c>
      <c r="H79" s="17">
        <f t="shared" ref="H79:P79" si="54">H21-H36</f>
        <v>17.568999999999996</v>
      </c>
      <c r="I79" s="17">
        <f t="shared" si="53"/>
        <v>4.8700000000000045</v>
      </c>
      <c r="J79" s="17">
        <f t="shared" si="53"/>
        <v>6.1960000000000051</v>
      </c>
      <c r="K79" s="17">
        <f t="shared" si="54"/>
        <v>17.433999999999997</v>
      </c>
      <c r="L79" s="17">
        <f t="shared" ref="L79" si="55">L21-L36</f>
        <v>4.1099999999999994</v>
      </c>
      <c r="M79" s="17">
        <f t="shared" ref="M79:O79" si="56">M21-M36</f>
        <v>0.85999999999999943</v>
      </c>
      <c r="N79" s="17">
        <f>N21-N36</f>
        <v>8.2929999999999993</v>
      </c>
      <c r="O79" s="17">
        <f t="shared" si="56"/>
        <v>3.3988300000000038</v>
      </c>
      <c r="P79" s="18">
        <f t="shared" si="54"/>
        <v>0.88000000000000966</v>
      </c>
      <c r="Q79" s="18">
        <f t="shared" ref="Q79:T79" si="57">Q21-Q36</f>
        <v>-24.175999999999995</v>
      </c>
      <c r="R79" s="18">
        <f t="shared" si="57"/>
        <v>3.4341296900000202</v>
      </c>
      <c r="S79" s="18">
        <f t="shared" ref="S79:U79" si="58">S21-S36</f>
        <v>0.92000000000000171</v>
      </c>
      <c r="T79" s="18">
        <f t="shared" si="57"/>
        <v>2.75</v>
      </c>
      <c r="U79" s="18">
        <f t="shared" si="58"/>
        <v>3.5533077103900013</v>
      </c>
      <c r="V79" s="18">
        <f>S79+P79+M79+J79+G79</f>
        <v>22.993000000000016</v>
      </c>
      <c r="W79" s="18">
        <f t="shared" si="6"/>
        <v>19.366267400390029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59">E27-E42</f>
        <v>-11.484999999999999</v>
      </c>
      <c r="F85" s="24">
        <f t="shared" si="59"/>
        <v>-5.07</v>
      </c>
      <c r="G85" s="24">
        <f>G27-G42</f>
        <v>0.70299999999999585</v>
      </c>
      <c r="H85" s="24">
        <f t="shared" ref="H85:T85" si="60">H27-H42</f>
        <v>1.3099999999999987</v>
      </c>
      <c r="I85" s="24">
        <f>I27-I42</f>
        <v>-10.700000000000003</v>
      </c>
      <c r="J85" s="24">
        <f t="shared" ref="J85" si="61">J27-J42</f>
        <v>1.0000000000005116E-2</v>
      </c>
      <c r="K85" s="24">
        <f t="shared" si="60"/>
        <v>1.970000000000006</v>
      </c>
      <c r="L85" s="24">
        <f t="shared" ref="L85" si="62">L27-L42</f>
        <v>-9.779999999999994</v>
      </c>
      <c r="M85" s="24">
        <f t="shared" ref="M85:O85" si="63">M27-M42</f>
        <v>0.85999999999999943</v>
      </c>
      <c r="N85" s="24">
        <f>N27-N42</f>
        <v>-11.510000000000002</v>
      </c>
      <c r="O85" s="24">
        <f t="shared" si="63"/>
        <v>0.95000000000000284</v>
      </c>
      <c r="P85" s="24">
        <f t="shared" ref="P85:R85" si="64">P27-P42</f>
        <v>0.88000000000000966</v>
      </c>
      <c r="Q85" s="24">
        <f t="shared" si="60"/>
        <v>0.77400000000000091</v>
      </c>
      <c r="R85" s="24">
        <f t="shared" si="64"/>
        <v>0.88000000000000966</v>
      </c>
      <c r="S85" s="24">
        <f t="shared" ref="S85:U85" si="65">S27-S42</f>
        <v>0.92000000000000171</v>
      </c>
      <c r="T85" s="24">
        <f t="shared" si="60"/>
        <v>1</v>
      </c>
      <c r="U85" s="24">
        <f t="shared" si="65"/>
        <v>0.92000000000000171</v>
      </c>
      <c r="V85" s="30">
        <f>S85+P85+M85+G85+J85</f>
        <v>3.3730000000000118</v>
      </c>
      <c r="W85" s="18">
        <f t="shared" si="6"/>
        <v>-17.729999999999983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66">E29-E44</f>
        <v>10.308999999999999</v>
      </c>
      <c r="F87" s="24">
        <f t="shared" si="66"/>
        <v>5.51</v>
      </c>
      <c r="G87" s="24">
        <f>G29-G44</f>
        <v>13.364000000000001</v>
      </c>
      <c r="H87" s="24">
        <f t="shared" ref="H87:T87" si="67">H29-H44</f>
        <v>13.718999999999999</v>
      </c>
      <c r="I87" s="24">
        <f>I29-I44</f>
        <v>14.640000000000002</v>
      </c>
      <c r="J87" s="24">
        <f t="shared" ref="J87" si="68">J29-J44</f>
        <v>6.1859999999999999</v>
      </c>
      <c r="K87" s="24">
        <f t="shared" si="67"/>
        <v>15.197999999999999</v>
      </c>
      <c r="L87" s="24">
        <f t="shared" ref="L87" si="69">L29-L44</f>
        <v>11.55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67"/>
        <v>1.6999999999999993</v>
      </c>
      <c r="U87" s="22">
        <v>0</v>
      </c>
      <c r="V87" s="24" t="s">
        <v>218</v>
      </c>
      <c r="W87" s="18">
        <f t="shared" ref="W87:W145" si="70">U87+R87+O87+L87+I87</f>
        <v>26.190000000000005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1">E35-E50</f>
        <v>1.8460000000000001</v>
      </c>
      <c r="F93" s="24">
        <f t="shared" si="71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0</v>
      </c>
      <c r="K93" s="24">
        <v>0.26</v>
      </c>
      <c r="L93" s="24">
        <f>L35-L50</f>
        <v>2.33</v>
      </c>
      <c r="M93" s="24">
        <f>M35-M50</f>
        <v>0</v>
      </c>
      <c r="N93" s="24">
        <f>N35-N50</f>
        <v>-9.8000000000000087E-2</v>
      </c>
      <c r="O93" s="24">
        <f>O35-O50</f>
        <v>2.4488300000000001</v>
      </c>
      <c r="P93" s="24">
        <f t="shared" ref="P93:R93" si="72">P35-P50</f>
        <v>0</v>
      </c>
      <c r="Q93" s="24">
        <f t="shared" ref="Q93:T93" si="73">Q35-Q50</f>
        <v>4.9999999999999933E-2</v>
      </c>
      <c r="R93" s="24">
        <f t="shared" si="72"/>
        <v>2.5541296899999999</v>
      </c>
      <c r="S93" s="24">
        <f t="shared" ref="S93:U93" si="74">S35-S50</f>
        <v>0</v>
      </c>
      <c r="T93" s="24">
        <f t="shared" si="73"/>
        <v>5.0000000000000044E-2</v>
      </c>
      <c r="U93" s="24">
        <f t="shared" si="74"/>
        <v>2.63330771039</v>
      </c>
      <c r="V93" s="30">
        <f>S93+P93+M93+J93+G93</f>
        <v>7.0000000000000062E-2</v>
      </c>
      <c r="W93" s="18">
        <f t="shared" si="70"/>
        <v>10.896267400389998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5">E79-E94</f>
        <v>0.67000000000000881</v>
      </c>
      <c r="F107" s="24">
        <f t="shared" si="75"/>
        <v>1.5700000000000003</v>
      </c>
      <c r="G107" s="24">
        <f>G79</f>
        <v>14.137</v>
      </c>
      <c r="H107" s="24">
        <f t="shared" ref="H107:S107" si="76">H79</f>
        <v>17.568999999999996</v>
      </c>
      <c r="I107" s="24">
        <f>I79</f>
        <v>4.8700000000000045</v>
      </c>
      <c r="J107" s="24">
        <f t="shared" ref="J107" si="77">J79</f>
        <v>6.1960000000000051</v>
      </c>
      <c r="K107" s="24">
        <f t="shared" si="76"/>
        <v>17.433999999999997</v>
      </c>
      <c r="L107" s="24">
        <f t="shared" ref="L107" si="78">L79</f>
        <v>4.1099999999999994</v>
      </c>
      <c r="M107" s="24">
        <f t="shared" si="76"/>
        <v>0.85999999999999943</v>
      </c>
      <c r="N107" s="24">
        <f t="shared" si="76"/>
        <v>8.2929999999999993</v>
      </c>
      <c r="O107" s="24">
        <f t="shared" ref="O107" si="79">O79</f>
        <v>3.3988300000000038</v>
      </c>
      <c r="P107" s="24">
        <f t="shared" si="76"/>
        <v>0.88000000000000966</v>
      </c>
      <c r="Q107" s="24">
        <f t="shared" si="76"/>
        <v>-24.175999999999995</v>
      </c>
      <c r="R107" s="24">
        <f t="shared" ref="R107" si="80">R79</f>
        <v>3.4341296900000202</v>
      </c>
      <c r="S107" s="24">
        <f t="shared" si="76"/>
        <v>0.92000000000000171</v>
      </c>
      <c r="T107" s="24">
        <f t="shared" ref="T107" si="81">T79-T94</f>
        <v>2.75</v>
      </c>
      <c r="U107" s="24">
        <f t="shared" ref="U107" si="82">U79</f>
        <v>3.5533077103900013</v>
      </c>
      <c r="V107" s="30">
        <f>S107+P107+M107+J107+G107</f>
        <v>22.993000000000016</v>
      </c>
      <c r="W107" s="18">
        <f t="shared" si="70"/>
        <v>19.366267400390029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3">E85</f>
        <v>-11.484999999999999</v>
      </c>
      <c r="F113" s="25">
        <f t="shared" si="83"/>
        <v>-5.07</v>
      </c>
      <c r="G113" s="24">
        <f>G85</f>
        <v>0.70299999999999585</v>
      </c>
      <c r="H113" s="24">
        <f t="shared" ref="H113:S113" si="84">H85</f>
        <v>1.3099999999999987</v>
      </c>
      <c r="I113" s="24">
        <f>I85</f>
        <v>-10.700000000000003</v>
      </c>
      <c r="J113" s="24">
        <f t="shared" ref="J113" si="85">J85</f>
        <v>1.0000000000005116E-2</v>
      </c>
      <c r="K113" s="24">
        <f t="shared" si="84"/>
        <v>1.970000000000006</v>
      </c>
      <c r="L113" s="24">
        <f t="shared" ref="L113" si="86">L85</f>
        <v>-9.779999999999994</v>
      </c>
      <c r="M113" s="24">
        <f t="shared" si="84"/>
        <v>0.85999999999999943</v>
      </c>
      <c r="N113" s="24">
        <f t="shared" si="84"/>
        <v>-11.510000000000002</v>
      </c>
      <c r="O113" s="24">
        <f t="shared" ref="O113" si="87">O85</f>
        <v>0.95000000000000284</v>
      </c>
      <c r="P113" s="24">
        <f t="shared" si="84"/>
        <v>0.88000000000000966</v>
      </c>
      <c r="Q113" s="24">
        <f t="shared" si="84"/>
        <v>0.77400000000000091</v>
      </c>
      <c r="R113" s="24">
        <f t="shared" ref="R113" si="88">R85</f>
        <v>0.88000000000000966</v>
      </c>
      <c r="S113" s="24">
        <f t="shared" si="84"/>
        <v>0.92000000000000171</v>
      </c>
      <c r="T113" s="25">
        <f t="shared" ref="T113:U113" si="89">T85</f>
        <v>1</v>
      </c>
      <c r="U113" s="24">
        <f t="shared" si="89"/>
        <v>0.92000000000000171</v>
      </c>
      <c r="V113" s="30">
        <f>S113+P113+M113+J113+G113</f>
        <v>3.3730000000000118</v>
      </c>
      <c r="W113" s="18">
        <f t="shared" si="70"/>
        <v>-17.729999999999983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0">E87</f>
        <v>10.308999999999999</v>
      </c>
      <c r="F115" s="25">
        <f t="shared" si="90"/>
        <v>5.51</v>
      </c>
      <c r="G115" s="24">
        <f>G87</f>
        <v>13.364000000000001</v>
      </c>
      <c r="H115" s="24">
        <f t="shared" ref="H115:K115" si="91">H87</f>
        <v>13.718999999999999</v>
      </c>
      <c r="I115" s="24">
        <f>I87</f>
        <v>14.640000000000002</v>
      </c>
      <c r="J115" s="24">
        <f t="shared" ref="J115" si="92">J87</f>
        <v>6.1859999999999999</v>
      </c>
      <c r="K115" s="24">
        <f t="shared" si="91"/>
        <v>15.197999999999999</v>
      </c>
      <c r="L115" s="24">
        <f t="shared" ref="L115" si="93">L87</f>
        <v>11.55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4">T87</f>
        <v>1.6999999999999993</v>
      </c>
      <c r="U115" s="22">
        <v>0</v>
      </c>
      <c r="V115" s="24" t="s">
        <v>218</v>
      </c>
      <c r="W115" s="18">
        <f t="shared" si="70"/>
        <v>26.190000000000005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5">E93</f>
        <v>1.8460000000000001</v>
      </c>
      <c r="F121" s="25">
        <f t="shared" si="95"/>
        <v>1.1000000000000001</v>
      </c>
      <c r="G121" s="24">
        <f>G93</f>
        <v>7.0000000000000062E-2</v>
      </c>
      <c r="H121" s="24">
        <f t="shared" ref="H121:S121" si="96">H93</f>
        <v>2.54</v>
      </c>
      <c r="I121" s="24">
        <f>I93</f>
        <v>0.92999999999999972</v>
      </c>
      <c r="J121" s="24">
        <f t="shared" ref="J121" si="97">J93</f>
        <v>0</v>
      </c>
      <c r="K121" s="24">
        <f t="shared" si="96"/>
        <v>0.26</v>
      </c>
      <c r="L121" s="24">
        <f t="shared" ref="L121" si="98">L93</f>
        <v>2.33</v>
      </c>
      <c r="M121" s="24">
        <f t="shared" si="96"/>
        <v>0</v>
      </c>
      <c r="N121" s="24">
        <f t="shared" si="96"/>
        <v>-9.8000000000000087E-2</v>
      </c>
      <c r="O121" s="24">
        <f t="shared" ref="O121" si="99">O93</f>
        <v>2.4488300000000001</v>
      </c>
      <c r="P121" s="24">
        <f t="shared" si="96"/>
        <v>0</v>
      </c>
      <c r="Q121" s="24">
        <f t="shared" si="96"/>
        <v>4.9999999999999933E-2</v>
      </c>
      <c r="R121" s="24">
        <f t="shared" ref="R121" si="100">R93</f>
        <v>2.5541296899999999</v>
      </c>
      <c r="S121" s="24">
        <f t="shared" si="96"/>
        <v>0</v>
      </c>
      <c r="T121" s="25">
        <f t="shared" ref="T121:U121" si="101">T93</f>
        <v>5.0000000000000044E-2</v>
      </c>
      <c r="U121" s="24">
        <f t="shared" si="101"/>
        <v>2.63330771039</v>
      </c>
      <c r="V121" s="30">
        <f>S121+P121+M121+J121+G121</f>
        <v>7.0000000000000062E-2</v>
      </c>
      <c r="W121" s="18">
        <f t="shared" si="70"/>
        <v>10.896267400389998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1.2392000000000012</v>
      </c>
      <c r="K122" s="24">
        <v>3.363</v>
      </c>
      <c r="L122" s="24">
        <f>L107*0.2</f>
        <v>0.82199999999999995</v>
      </c>
      <c r="M122" s="24">
        <f>M107*0.2</f>
        <v>0.1719999999999999</v>
      </c>
      <c r="N122" s="24">
        <v>2.0640000000000001</v>
      </c>
      <c r="O122" s="24">
        <f>O107*0.2</f>
        <v>0.67976600000000076</v>
      </c>
      <c r="P122" s="24">
        <f t="shared" ref="P122:R122" si="103">P107*0.2</f>
        <v>0.17600000000000193</v>
      </c>
      <c r="Q122" s="24">
        <f t="shared" ref="Q122:T122" si="104">Q107*0.2</f>
        <v>-4.8351999999999995</v>
      </c>
      <c r="R122" s="24">
        <f t="shared" si="103"/>
        <v>0.68682593800000413</v>
      </c>
      <c r="S122" s="24">
        <f t="shared" ref="S122:U122" si="105">S107*0.2</f>
        <v>0.18400000000000036</v>
      </c>
      <c r="T122" s="24">
        <f t="shared" si="104"/>
        <v>0.55000000000000004</v>
      </c>
      <c r="U122" s="24">
        <f t="shared" si="105"/>
        <v>0.71066154207800025</v>
      </c>
      <c r="V122" s="30">
        <f>S122+P122+M122+J122+G122</f>
        <v>4.5986000000000038</v>
      </c>
      <c r="W122" s="18">
        <f t="shared" si="70"/>
        <v>3.8732534800780063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J128" si="107">G113*0.2</f>
        <v>0.14059999999999917</v>
      </c>
      <c r="H128" s="24">
        <f t="shared" ref="H128:S136" si="108">H113*0.2</f>
        <v>0.26199999999999973</v>
      </c>
      <c r="I128" s="24">
        <f t="shared" si="107"/>
        <v>-2.1400000000000006</v>
      </c>
      <c r="J128" s="24">
        <f t="shared" si="107"/>
        <v>2.0000000000010231E-3</v>
      </c>
      <c r="K128" s="24">
        <f t="shared" si="108"/>
        <v>0.39400000000000124</v>
      </c>
      <c r="L128" s="24">
        <f t="shared" ref="L128" si="109">L113*0.2</f>
        <v>-1.9559999999999989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0">O113*0.2</f>
        <v>0.19000000000000059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1">R113*0.2</f>
        <v>0.17600000000000193</v>
      </c>
      <c r="S128" s="24">
        <f t="shared" si="108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0.67460000000000242</v>
      </c>
      <c r="W128" s="18">
        <f t="shared" si="70"/>
        <v>-3.5459999999999967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J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si="115"/>
        <v>1.2372000000000001</v>
      </c>
      <c r="K130" s="24">
        <f t="shared" si="108"/>
        <v>3.0396000000000001</v>
      </c>
      <c r="L130" s="24">
        <f t="shared" ref="L130" si="116">L115*0.2</f>
        <v>2.31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0"/>
        <v>5.2380000000000013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J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si="119"/>
        <v>0</v>
      </c>
      <c r="K136" s="24">
        <f t="shared" si="108"/>
        <v>5.2000000000000005E-2</v>
      </c>
      <c r="L136" s="24">
        <f t="shared" ref="L136" si="120">L121*0.2</f>
        <v>0.46600000000000003</v>
      </c>
      <c r="M136" s="24">
        <f t="shared" si="108"/>
        <v>0</v>
      </c>
      <c r="N136" s="24">
        <f t="shared" si="108"/>
        <v>-1.960000000000002E-2</v>
      </c>
      <c r="O136" s="24">
        <f t="shared" ref="O136" si="121">O121*0.2</f>
        <v>0.48976600000000003</v>
      </c>
      <c r="P136" s="24">
        <f t="shared" si="108"/>
        <v>0</v>
      </c>
      <c r="Q136" s="24">
        <f t="shared" si="108"/>
        <v>9.9999999999999881E-3</v>
      </c>
      <c r="R136" s="24">
        <f t="shared" ref="R136" si="122">R121*0.2</f>
        <v>0.51082593799999998</v>
      </c>
      <c r="S136" s="24">
        <f t="shared" si="108"/>
        <v>0</v>
      </c>
      <c r="T136" s="24">
        <f t="shared" ref="T136:U136" si="123">T121*0.2</f>
        <v>1.0000000000000009E-2</v>
      </c>
      <c r="U136" s="24">
        <f t="shared" si="123"/>
        <v>0.52666154207799998</v>
      </c>
      <c r="V136" s="30">
        <f>S136+P136+M136+J136+G136</f>
        <v>1.4000000000000012E-2</v>
      </c>
      <c r="W136" s="18">
        <f t="shared" si="70"/>
        <v>2.1792534800779997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4.9568000000000039</v>
      </c>
      <c r="K137" s="24">
        <v>13.432</v>
      </c>
      <c r="L137" s="24">
        <f>L107-L122</f>
        <v>3.2879999999999994</v>
      </c>
      <c r="M137" s="24">
        <f>M107-M122</f>
        <v>0.6879999999999995</v>
      </c>
      <c r="N137" s="24">
        <v>8.2260000000000009</v>
      </c>
      <c r="O137" s="24">
        <f>O107-O122</f>
        <v>2.719064000000003</v>
      </c>
      <c r="P137" s="24">
        <f t="shared" ref="P137:R137" si="125">P107-P122</f>
        <v>0.70400000000000773</v>
      </c>
      <c r="Q137" s="24">
        <f t="shared" ref="Q137:T137" si="126">Q107-Q122</f>
        <v>-19.340799999999994</v>
      </c>
      <c r="R137" s="24">
        <f t="shared" si="125"/>
        <v>2.7473037520000161</v>
      </c>
      <c r="S137" s="24">
        <f t="shared" ref="S137:U137" si="127">S107-S122</f>
        <v>0.73600000000000132</v>
      </c>
      <c r="T137" s="24">
        <f t="shared" si="126"/>
        <v>2.2000000000000002</v>
      </c>
      <c r="U137" s="24">
        <f t="shared" si="127"/>
        <v>2.842646168312001</v>
      </c>
      <c r="V137" s="30">
        <f>S137+P137+M137+J137+G137</f>
        <v>18.394400000000012</v>
      </c>
      <c r="W137" s="18">
        <f t="shared" si="70"/>
        <v>15.493013920312023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8.0000000000040924E-3</v>
      </c>
      <c r="K143" s="24">
        <v>1.58</v>
      </c>
      <c r="L143" s="24">
        <f>L113-L128</f>
        <v>-7.8239999999999954</v>
      </c>
      <c r="M143" s="24">
        <f>M113-M128</f>
        <v>0.6879999999999995</v>
      </c>
      <c r="N143" s="24">
        <v>0</v>
      </c>
      <c r="O143" s="24">
        <f>O113-O128</f>
        <v>0.76000000000000223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2.6984000000000092</v>
      </c>
      <c r="W143" s="18">
        <f t="shared" si="70"/>
        <v>-14.183999999999987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4.9488000000000003</v>
      </c>
      <c r="K145" s="24">
        <v>12.16</v>
      </c>
      <c r="L145" s="24">
        <f>L115-L130</f>
        <v>9.24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0"/>
        <v>20.952000000000002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0</v>
      </c>
      <c r="K151" s="24">
        <v>-0.31</v>
      </c>
      <c r="L151" s="24">
        <f>L121-L136</f>
        <v>1.8640000000000001</v>
      </c>
      <c r="M151" s="24">
        <f>M121-M136</f>
        <v>0</v>
      </c>
      <c r="N151" s="24">
        <v>0</v>
      </c>
      <c r="O151" s="24">
        <f>O121-O136</f>
        <v>1.9590640000000001</v>
      </c>
      <c r="P151" s="24">
        <f t="shared" ref="P151:R151" si="135">P121-P136</f>
        <v>0</v>
      </c>
      <c r="Q151" s="24">
        <f t="shared" ref="Q151:T151" si="136">Q121-Q136</f>
        <v>3.9999999999999945E-2</v>
      </c>
      <c r="R151" s="24">
        <f t="shared" si="135"/>
        <v>2.0433037519999999</v>
      </c>
      <c r="S151" s="24">
        <f t="shared" ref="S151:U151" si="137">S121-S136</f>
        <v>0</v>
      </c>
      <c r="T151" s="24">
        <f t="shared" si="136"/>
        <v>4.0000000000000036E-2</v>
      </c>
      <c r="U151" s="24">
        <f t="shared" si="137"/>
        <v>2.1066461683119999</v>
      </c>
      <c r="V151" s="63">
        <f>S151+P151+M151+J151+G151</f>
        <v>5.600000000000005E-2</v>
      </c>
      <c r="W151" s="18">
        <f t="shared" ref="W151:W156" si="138">U151+R151+O151+L151+I151</f>
        <v>8.7170139203119987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11.3096</v>
      </c>
      <c r="H152" s="22">
        <f t="shared" ref="H152:S152" si="140">H155+H156</f>
        <v>13.779</v>
      </c>
      <c r="I152" s="22">
        <f>I155+I156</f>
        <v>3.8960000000000035</v>
      </c>
      <c r="J152" s="22">
        <f>J155+J156</f>
        <v>4.96</v>
      </c>
      <c r="K152" s="22">
        <f t="shared" si="140"/>
        <v>13.432</v>
      </c>
      <c r="L152" s="22">
        <f>L155+L156</f>
        <v>4.96</v>
      </c>
      <c r="M152" s="22">
        <f t="shared" si="140"/>
        <v>0.6879999999999995</v>
      </c>
      <c r="N152" s="22">
        <f t="shared" si="140"/>
        <v>8.2260000000000009</v>
      </c>
      <c r="O152" s="22">
        <f t="shared" ref="O152" si="141">O155+O156</f>
        <v>2.719064000000003</v>
      </c>
      <c r="P152" s="22">
        <f t="shared" si="140"/>
        <v>0.70400000000000773</v>
      </c>
      <c r="Q152" s="22">
        <f t="shared" si="140"/>
        <v>-19.340799999999994</v>
      </c>
      <c r="R152" s="22">
        <f t="shared" ref="R152" si="142">R155+R156</f>
        <v>2.7473037520000161</v>
      </c>
      <c r="S152" s="22">
        <f t="shared" si="140"/>
        <v>0.73600000000000132</v>
      </c>
      <c r="T152" s="25">
        <f t="shared" ref="T152" si="143">T153+T155</f>
        <v>1</v>
      </c>
      <c r="U152" s="22">
        <f t="shared" ref="U152" si="144">U155+U156</f>
        <v>2.842646168312001</v>
      </c>
      <c r="V152" s="63">
        <f>S152+P152+M152+J152+G152</f>
        <v>18.397600000000008</v>
      </c>
      <c r="W152" s="18">
        <f t="shared" si="138"/>
        <v>17.165013920312024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2">
        <v>0</v>
      </c>
      <c r="E156" s="222" t="s">
        <v>218</v>
      </c>
      <c r="F156" s="222">
        <v>0</v>
      </c>
      <c r="G156" s="222">
        <f>G137-G155</f>
        <v>9.3095999999999997</v>
      </c>
      <c r="H156" s="222">
        <f t="shared" ref="H156:S156" si="145">H137-H155</f>
        <v>12.529</v>
      </c>
      <c r="I156" s="222">
        <f>I137-I155</f>
        <v>1.8960000000000035</v>
      </c>
      <c r="J156" s="222">
        <v>2.96</v>
      </c>
      <c r="K156" s="222">
        <f t="shared" si="145"/>
        <v>10.412000000000001</v>
      </c>
      <c r="L156" s="222">
        <v>2.96</v>
      </c>
      <c r="M156" s="222">
        <f t="shared" si="145"/>
        <v>0.6879999999999995</v>
      </c>
      <c r="N156" s="222">
        <f t="shared" si="145"/>
        <v>8.2260000000000009</v>
      </c>
      <c r="O156" s="222">
        <f t="shared" ref="O156" si="146">O137-O155</f>
        <v>2.719064000000003</v>
      </c>
      <c r="P156" s="222">
        <f t="shared" si="145"/>
        <v>0.70400000000000773</v>
      </c>
      <c r="Q156" s="222">
        <f t="shared" si="145"/>
        <v>-19.340799999999994</v>
      </c>
      <c r="R156" s="222">
        <f t="shared" ref="R156" si="147">R137-R155</f>
        <v>2.7473037520000161</v>
      </c>
      <c r="S156" s="222">
        <f t="shared" si="145"/>
        <v>0.73600000000000132</v>
      </c>
      <c r="T156" s="222">
        <v>0</v>
      </c>
      <c r="U156" s="222">
        <f t="shared" ref="U156" si="148">U137-U155</f>
        <v>2.842646168312001</v>
      </c>
      <c r="V156" s="160">
        <f>S156+P156+M156+J156+G156</f>
        <v>14.397600000000008</v>
      </c>
      <c r="W156" s="220">
        <f t="shared" si="138"/>
        <v>13.165013920312024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8" t="s">
        <v>218</v>
      </c>
      <c r="W163" s="208" t="s">
        <v>218</v>
      </c>
    </row>
    <row r="164" spans="1:23" s="13" customFormat="1" ht="15.75" customHeight="1" thickBot="1" x14ac:dyDescent="0.3">
      <c r="A164" s="252" t="s">
        <v>231</v>
      </c>
      <c r="B164" s="250"/>
      <c r="C164" s="250"/>
      <c r="D164" s="250"/>
      <c r="E164" s="250"/>
      <c r="F164" s="250"/>
      <c r="G164" s="250"/>
      <c r="H164" s="250"/>
      <c r="I164" s="250"/>
      <c r="J164" s="250"/>
      <c r="K164" s="250"/>
      <c r="L164" s="250"/>
      <c r="M164" s="250"/>
      <c r="N164" s="250"/>
      <c r="O164" s="250"/>
      <c r="P164" s="250"/>
      <c r="Q164" s="250"/>
      <c r="R164" s="250"/>
      <c r="S164" s="250"/>
      <c r="T164" s="250"/>
      <c r="U164" s="250"/>
      <c r="V164" s="250"/>
      <c r="W164" s="251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09">
        <f>D171+D173+D182</f>
        <v>83.391000000000005</v>
      </c>
      <c r="E165" s="113">
        <f t="shared" ref="E165" si="149">E171+E173+E182</f>
        <v>68.911000000000001</v>
      </c>
      <c r="F165" s="215">
        <v>71.010000000000005</v>
      </c>
      <c r="G165" s="113">
        <f t="shared" ref="G165" si="150">G171+G173+G182</f>
        <v>70.260000000000005</v>
      </c>
      <c r="H165" s="113">
        <f t="shared" ref="H165:S165" si="151">H171+H173+H182</f>
        <v>57.875599999999999</v>
      </c>
      <c r="I165" s="215">
        <v>72.95</v>
      </c>
      <c r="J165" s="113">
        <f t="shared" ref="J165" si="152">J171+J173+J182</f>
        <v>67.680000000000007</v>
      </c>
      <c r="K165" s="113">
        <f t="shared" si="151"/>
        <v>71.270399999999995</v>
      </c>
      <c r="L165" s="218">
        <v>90.65</v>
      </c>
      <c r="M165" s="113">
        <f t="shared" si="151"/>
        <v>104.2332</v>
      </c>
      <c r="N165" s="113">
        <f t="shared" si="151"/>
        <v>36.116399999999999</v>
      </c>
      <c r="O165" s="218">
        <f>O171+O173+O182</f>
        <v>56.05</v>
      </c>
      <c r="P165" s="113">
        <f t="shared" si="151"/>
        <v>106.0274316</v>
      </c>
      <c r="Q165" s="113">
        <f t="shared" si="151"/>
        <v>38.632800000000003</v>
      </c>
      <c r="R165" s="113">
        <f t="shared" ref="R165" si="153">R171+R173+R182</f>
        <v>109.276547652</v>
      </c>
      <c r="S165" s="113">
        <f t="shared" si="151"/>
        <v>109.0322099796</v>
      </c>
      <c r="T165" s="184">
        <f t="shared" ref="T165:U165" si="154">T171+T173+T182</f>
        <v>74.100000000000009</v>
      </c>
      <c r="U165" s="113">
        <f t="shared" si="154"/>
        <v>112.38204862921199</v>
      </c>
      <c r="V165" s="113">
        <f>S165+P165+M165+J165+G165</f>
        <v>457.23284157960001</v>
      </c>
      <c r="W165" s="113">
        <f>U165+R165+O165+L165+I165</f>
        <v>441.30859628121203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6">
        <v>56.55</v>
      </c>
      <c r="G171" s="25">
        <v>52.52</v>
      </c>
      <c r="H171" s="55">
        <v>22.97</v>
      </c>
      <c r="I171" s="216">
        <v>54.12</v>
      </c>
      <c r="J171" s="37">
        <v>55.64</v>
      </c>
      <c r="K171" s="37">
        <f t="shared" ref="K171:S171" si="155">K27*1.2</f>
        <v>42.756</v>
      </c>
      <c r="L171" s="216">
        <v>55.47</v>
      </c>
      <c r="M171" s="37">
        <f t="shared" si="155"/>
        <v>102.97199999999999</v>
      </c>
      <c r="N171" s="37">
        <f t="shared" si="155"/>
        <v>34.893599999999999</v>
      </c>
      <c r="O171" s="216">
        <v>51.74</v>
      </c>
      <c r="P171" s="37">
        <f t="shared" si="155"/>
        <v>104.712</v>
      </c>
      <c r="Q171" s="37">
        <f t="shared" si="155"/>
        <v>37.7928</v>
      </c>
      <c r="R171" s="37">
        <f t="shared" ref="R171" si="156">R27*1.2</f>
        <v>104.712</v>
      </c>
      <c r="S171" s="37">
        <f t="shared" si="155"/>
        <v>107.676</v>
      </c>
      <c r="T171" s="182">
        <v>60</v>
      </c>
      <c r="U171" s="37">
        <f t="shared" ref="U171" si="157">U27*1.2</f>
        <v>107.676</v>
      </c>
      <c r="V171" s="113">
        <f>S171+P171+M171+J171+G171</f>
        <v>423.52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J199" si="158">G172*1.048</f>
        <v>0</v>
      </c>
      <c r="K172" s="37">
        <f t="shared" ref="K172" si="159">H172*1.048</f>
        <v>0</v>
      </c>
      <c r="L172" s="37">
        <f t="shared" ref="L172" si="160">I172*1.048</f>
        <v>0</v>
      </c>
      <c r="M172" s="37">
        <v>0</v>
      </c>
      <c r="N172" s="37">
        <v>0</v>
      </c>
      <c r="O172" s="37">
        <f t="shared" ref="O172" si="161">L172*1.048</f>
        <v>0</v>
      </c>
      <c r="P172" s="56">
        <v>0</v>
      </c>
      <c r="Q172" s="56">
        <v>0</v>
      </c>
      <c r="R172" s="56">
        <v>0</v>
      </c>
      <c r="S172" s="37">
        <v>0</v>
      </c>
      <c r="T172" s="181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6">
        <v>11.26</v>
      </c>
      <c r="G173" s="25">
        <v>15.82</v>
      </c>
      <c r="H173" s="25">
        <f t="shared" ref="H173:K173" si="162">H29*1.2</f>
        <v>28.335599999999999</v>
      </c>
      <c r="I173" s="216">
        <v>15.94</v>
      </c>
      <c r="J173" s="25">
        <v>10.84</v>
      </c>
      <c r="K173" s="25">
        <f t="shared" si="162"/>
        <v>26.625599999999999</v>
      </c>
      <c r="L173" s="216">
        <v>30.59</v>
      </c>
      <c r="M173" s="37">
        <v>0</v>
      </c>
      <c r="N173" s="37">
        <v>0</v>
      </c>
      <c r="O173" s="216">
        <v>3.15</v>
      </c>
      <c r="P173" s="56">
        <v>0</v>
      </c>
      <c r="Q173" s="56">
        <v>0</v>
      </c>
      <c r="R173" s="56">
        <v>0</v>
      </c>
      <c r="S173" s="37">
        <v>0</v>
      </c>
      <c r="T173" s="182">
        <v>12.7</v>
      </c>
      <c r="U173" s="37">
        <v>0</v>
      </c>
      <c r="V173" s="113">
        <f>J173+G173</f>
        <v>26.66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58"/>
        <v>0</v>
      </c>
      <c r="K174" s="37">
        <f t="shared" ref="K174:K181" si="163">H174*1.048</f>
        <v>0</v>
      </c>
      <c r="L174" s="37">
        <f t="shared" ref="L174:L181" si="164">I174*1.048</f>
        <v>0</v>
      </c>
      <c r="M174" s="37">
        <v>0</v>
      </c>
      <c r="N174" s="37">
        <v>0</v>
      </c>
      <c r="O174" s="37">
        <f t="shared" ref="O174:O181" si="165">L174*1.048</f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58"/>
        <v>0</v>
      </c>
      <c r="K175" s="37">
        <f t="shared" si="163"/>
        <v>0</v>
      </c>
      <c r="L175" s="37">
        <f t="shared" si="164"/>
        <v>0</v>
      </c>
      <c r="M175" s="37">
        <v>0</v>
      </c>
      <c r="N175" s="37">
        <v>0</v>
      </c>
      <c r="O175" s="37">
        <f t="shared" si="165"/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58"/>
        <v>0</v>
      </c>
      <c r="K176" s="37">
        <f t="shared" si="163"/>
        <v>0</v>
      </c>
      <c r="L176" s="37">
        <f t="shared" si="164"/>
        <v>0</v>
      </c>
      <c r="M176" s="37">
        <v>0</v>
      </c>
      <c r="N176" s="37">
        <v>0</v>
      </c>
      <c r="O176" s="37">
        <f t="shared" si="165"/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58"/>
        <v>0</v>
      </c>
      <c r="K177" s="37">
        <f t="shared" si="163"/>
        <v>0</v>
      </c>
      <c r="L177" s="37">
        <f t="shared" si="164"/>
        <v>0</v>
      </c>
      <c r="M177" s="37">
        <v>0</v>
      </c>
      <c r="N177" s="37">
        <v>0</v>
      </c>
      <c r="O177" s="37">
        <f t="shared" si="165"/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58"/>
        <v>0</v>
      </c>
      <c r="K178" s="37">
        <f t="shared" si="163"/>
        <v>0</v>
      </c>
      <c r="L178" s="37">
        <f t="shared" si="164"/>
        <v>0</v>
      </c>
      <c r="M178" s="37">
        <v>0</v>
      </c>
      <c r="N178" s="37">
        <v>0</v>
      </c>
      <c r="O178" s="37">
        <f t="shared" si="165"/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58"/>
        <v>0</v>
      </c>
      <c r="K179" s="37">
        <f t="shared" si="163"/>
        <v>0</v>
      </c>
      <c r="L179" s="37">
        <f t="shared" si="164"/>
        <v>0</v>
      </c>
      <c r="M179" s="37">
        <v>0</v>
      </c>
      <c r="N179" s="37">
        <v>0</v>
      </c>
      <c r="O179" s="37">
        <f t="shared" si="165"/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58"/>
        <v>0</v>
      </c>
      <c r="K180" s="37">
        <f t="shared" si="163"/>
        <v>0</v>
      </c>
      <c r="L180" s="37">
        <f t="shared" si="164"/>
        <v>0</v>
      </c>
      <c r="M180" s="37">
        <v>0</v>
      </c>
      <c r="N180" s="37">
        <v>0</v>
      </c>
      <c r="O180" s="37">
        <f t="shared" si="165"/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58"/>
        <v>0</v>
      </c>
      <c r="K181" s="37">
        <f t="shared" si="163"/>
        <v>0</v>
      </c>
      <c r="L181" s="37">
        <f t="shared" si="164"/>
        <v>0</v>
      </c>
      <c r="M181" s="37">
        <v>0</v>
      </c>
      <c r="N181" s="37">
        <v>0</v>
      </c>
      <c r="O181" s="37">
        <f t="shared" si="165"/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6">
        <v>3.2</v>
      </c>
      <c r="G182" s="114">
        <f>G35*1.2</f>
        <v>1.92</v>
      </c>
      <c r="H182" s="114">
        <f t="shared" ref="H182:S182" si="166">H35*1.2</f>
        <v>6.5699999999999994</v>
      </c>
      <c r="I182" s="216">
        <v>2.89</v>
      </c>
      <c r="J182" s="114">
        <v>1.2</v>
      </c>
      <c r="K182" s="114">
        <f t="shared" si="166"/>
        <v>1.8888</v>
      </c>
      <c r="L182" s="216">
        <v>4.59</v>
      </c>
      <c r="M182" s="114">
        <f t="shared" si="166"/>
        <v>1.2611999999999999</v>
      </c>
      <c r="N182" s="114">
        <f t="shared" si="166"/>
        <v>1.2227999999999999</v>
      </c>
      <c r="O182" s="216">
        <v>1.1599999999999999</v>
      </c>
      <c r="P182" s="114">
        <f t="shared" si="166"/>
        <v>1.3154315999999997</v>
      </c>
      <c r="Q182" s="114">
        <f t="shared" si="166"/>
        <v>0.84</v>
      </c>
      <c r="R182" s="114">
        <f t="shared" ref="R182" si="167">R35*1.2</f>
        <v>4.5645476519999999</v>
      </c>
      <c r="S182" s="114">
        <f t="shared" si="166"/>
        <v>1.3562099795999996</v>
      </c>
      <c r="T182" s="185">
        <v>1.4</v>
      </c>
      <c r="U182" s="114">
        <f t="shared" ref="U182" si="168">U35*1.2</f>
        <v>4.706048629211999</v>
      </c>
      <c r="V182" s="113">
        <f>S182+P182+M182+J182+G182</f>
        <v>7.052841579599999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6">
        <v>68.209999999999994</v>
      </c>
      <c r="G183" s="114">
        <f>G185+G192+G193+G194+G195+G196+G197+G198+G200</f>
        <v>69.9208</v>
      </c>
      <c r="H183" s="114">
        <f t="shared" ref="H183:S183" si="169">H185+H192+H193+H194+H195+H196+H197+H198+H200</f>
        <v>55.065800000000003</v>
      </c>
      <c r="I183" s="216">
        <v>72.39</v>
      </c>
      <c r="J183" s="114">
        <f t="shared" ref="J183" si="170">J185+J192+J193+J194+J195+J196+J197+J198+J200</f>
        <v>65.135999999999996</v>
      </c>
      <c r="K183" s="114">
        <f t="shared" si="169"/>
        <v>59.266999999999996</v>
      </c>
      <c r="L183" s="216">
        <v>84.1</v>
      </c>
      <c r="M183" s="55">
        <f t="shared" si="169"/>
        <v>98.95025960000001</v>
      </c>
      <c r="N183" s="114">
        <f t="shared" si="169"/>
        <v>72.616860000000003</v>
      </c>
      <c r="O183" s="55">
        <f t="shared" si="169"/>
        <v>56.04</v>
      </c>
      <c r="P183" s="114">
        <f t="shared" si="169"/>
        <v>104.78560476280001</v>
      </c>
      <c r="Q183" s="114">
        <f t="shared" si="169"/>
        <v>50.635599999999997</v>
      </c>
      <c r="R183" s="114">
        <f t="shared" ref="R183" si="171">R185+R192+R193+R194+R195+R196+R197+R198+R200</f>
        <v>102.30459187600002</v>
      </c>
      <c r="S183" s="114">
        <f t="shared" si="169"/>
        <v>107.3522665104468</v>
      </c>
      <c r="T183" s="186">
        <f>T185+T192+T193+T194+T195+T196+T197+T198+T200</f>
        <v>102.697</v>
      </c>
      <c r="U183" s="114">
        <f t="shared" ref="U183" si="172">U185+U192+U193+U194+U195+U196+U197+U198+U200</f>
        <v>104.794342224156</v>
      </c>
      <c r="V183" s="113">
        <f>S183+P183+M183+J183+G183</f>
        <v>446.14493087324672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58"/>
        <v>0</v>
      </c>
      <c r="K184" s="37">
        <f t="shared" ref="K184" si="173">H184*1.048</f>
        <v>0</v>
      </c>
      <c r="L184" s="37">
        <f t="shared" ref="L184" si="174">I184*1.048</f>
        <v>0</v>
      </c>
      <c r="M184" s="37">
        <v>0</v>
      </c>
      <c r="N184" s="37">
        <v>0</v>
      </c>
      <c r="O184" s="37">
        <f t="shared" ref="O184" si="175">L184*1.048</f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6">
        <v>1.1299999999999999</v>
      </c>
      <c r="G185" s="114">
        <v>1.05</v>
      </c>
      <c r="H185" s="117">
        <v>0.59499999999999997</v>
      </c>
      <c r="I185" s="216">
        <v>1.76</v>
      </c>
      <c r="J185" s="116">
        <v>1.9</v>
      </c>
      <c r="K185" s="118">
        <v>0.63100000000000001</v>
      </c>
      <c r="L185" s="216">
        <v>2.14</v>
      </c>
      <c r="M185" s="61">
        <f>J185*1.051</f>
        <v>1.9968999999999997</v>
      </c>
      <c r="N185" s="61">
        <v>1.0249999999999999</v>
      </c>
      <c r="O185" s="216">
        <v>2.14</v>
      </c>
      <c r="P185" s="58">
        <f>M185*1.043</f>
        <v>2.0827666999999996</v>
      </c>
      <c r="Q185" s="58">
        <v>1.03</v>
      </c>
      <c r="R185" s="58">
        <f>O185*1.043</f>
        <v>2.2320199999999999</v>
      </c>
      <c r="S185" s="58">
        <f>P185*1.031</f>
        <v>2.1473324676999996</v>
      </c>
      <c r="T185" s="185">
        <v>1.05</v>
      </c>
      <c r="U185" s="58">
        <f>R185*1.031</f>
        <v>2.3012126199999998</v>
      </c>
      <c r="V185" s="113">
        <f>S185+P185+M185+J185+G185</f>
        <v>9.1769991677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58"/>
        <v>0</v>
      </c>
      <c r="K186" s="37">
        <f t="shared" ref="K186:K187" si="176">H186*1.048</f>
        <v>0</v>
      </c>
      <c r="L186" s="37">
        <f t="shared" ref="L186:L187" si="177">I186*1.048</f>
        <v>0</v>
      </c>
      <c r="M186" s="37">
        <v>0</v>
      </c>
      <c r="N186" s="37">
        <v>0</v>
      </c>
      <c r="O186" s="37">
        <f t="shared" ref="O186:O187" si="178">L186*1.048</f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58"/>
        <v>0</v>
      </c>
      <c r="K187" s="37">
        <f t="shared" si="176"/>
        <v>0</v>
      </c>
      <c r="L187" s="37">
        <f t="shared" si="177"/>
        <v>0</v>
      </c>
      <c r="M187" s="37">
        <v>0</v>
      </c>
      <c r="N187" s="37">
        <v>0</v>
      </c>
      <c r="O187" s="37">
        <f t="shared" si="178"/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6">
        <v>1.1299999999999999</v>
      </c>
      <c r="G188" s="58">
        <v>1.05</v>
      </c>
      <c r="H188" s="59">
        <v>0.52800000000000002</v>
      </c>
      <c r="I188" s="216">
        <v>1.76</v>
      </c>
      <c r="J188" s="37">
        <v>1.9</v>
      </c>
      <c r="K188" s="59">
        <v>0.55600000000000005</v>
      </c>
      <c r="L188" s="216">
        <v>2.14</v>
      </c>
      <c r="M188" s="59">
        <f>J188*1.051</f>
        <v>1.9968999999999997</v>
      </c>
      <c r="N188" s="59">
        <v>0.91200000000000003</v>
      </c>
      <c r="O188" s="216">
        <v>2.14</v>
      </c>
      <c r="P188" s="58">
        <f>M188*1.043</f>
        <v>2.0827666999999996</v>
      </c>
      <c r="Q188" s="58">
        <v>1.03</v>
      </c>
      <c r="R188" s="58">
        <f>O188*1.043</f>
        <v>2.2320199999999999</v>
      </c>
      <c r="S188" s="58">
        <f>P188*1.031</f>
        <v>2.1473324676999996</v>
      </c>
      <c r="T188" s="185">
        <v>1.05</v>
      </c>
      <c r="U188" s="58">
        <f>R188*1.031</f>
        <v>2.3012126199999998</v>
      </c>
      <c r="V188" s="113">
        <f>S188+P188+M188+J188+G188</f>
        <v>9.1769991677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58"/>
        <v>0</v>
      </c>
      <c r="K189" s="37">
        <f t="shared" ref="K189:K191" si="179">H189*1.048</f>
        <v>0</v>
      </c>
      <c r="L189" s="37">
        <f t="shared" ref="L189:L191" si="180">I189*1.048</f>
        <v>0</v>
      </c>
      <c r="M189" s="62">
        <v>0</v>
      </c>
      <c r="N189" s="62">
        <v>0</v>
      </c>
      <c r="O189" s="37">
        <f t="shared" ref="O189:O191" si="181">L189*1.048</f>
        <v>0</v>
      </c>
      <c r="P189" s="63">
        <v>0</v>
      </c>
      <c r="Q189" s="63">
        <v>0</v>
      </c>
      <c r="R189" s="63">
        <v>0</v>
      </c>
      <c r="S189" s="63">
        <v>0</v>
      </c>
      <c r="T189" s="187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58"/>
        <v>0</v>
      </c>
      <c r="K190" s="37">
        <f t="shared" si="179"/>
        <v>0</v>
      </c>
      <c r="L190" s="37">
        <f t="shared" si="180"/>
        <v>0</v>
      </c>
      <c r="M190" s="62">
        <v>0</v>
      </c>
      <c r="N190" s="62">
        <v>0</v>
      </c>
      <c r="O190" s="37">
        <f t="shared" si="181"/>
        <v>0</v>
      </c>
      <c r="P190" s="63">
        <v>0</v>
      </c>
      <c r="Q190" s="63">
        <v>0</v>
      </c>
      <c r="R190" s="63">
        <v>0</v>
      </c>
      <c r="S190" s="63">
        <v>0</v>
      </c>
      <c r="T190" s="187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58"/>
        <v>0</v>
      </c>
      <c r="K191" s="37">
        <f t="shared" si="179"/>
        <v>0</v>
      </c>
      <c r="L191" s="37">
        <f t="shared" si="180"/>
        <v>0</v>
      </c>
      <c r="M191" s="62">
        <v>0</v>
      </c>
      <c r="N191" s="62">
        <v>0</v>
      </c>
      <c r="O191" s="37">
        <f t="shared" si="181"/>
        <v>0</v>
      </c>
      <c r="P191" s="63">
        <v>0</v>
      </c>
      <c r="Q191" s="63">
        <v>0</v>
      </c>
      <c r="R191" s="63">
        <v>0</v>
      </c>
      <c r="S191" s="63">
        <v>0</v>
      </c>
      <c r="T191" s="187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6">
        <v>12.64</v>
      </c>
      <c r="G192" s="115">
        <v>12.54</v>
      </c>
      <c r="H192" s="115">
        <v>10.706</v>
      </c>
      <c r="I192" s="216">
        <v>12.85</v>
      </c>
      <c r="J192" s="116">
        <v>13.29</v>
      </c>
      <c r="K192" s="115">
        <v>12.371</v>
      </c>
      <c r="L192" s="216">
        <v>14.62</v>
      </c>
      <c r="M192" s="59">
        <f t="shared" ref="M192:O197" si="182">J192*1.051</f>
        <v>13.967789999999999</v>
      </c>
      <c r="N192" s="59">
        <v>13.893000000000001</v>
      </c>
      <c r="O192" s="216">
        <v>14.1</v>
      </c>
      <c r="P192" s="58">
        <f>M192*1.043</f>
        <v>14.568404969999998</v>
      </c>
      <c r="Q192" s="60">
        <v>13.89</v>
      </c>
      <c r="R192" s="58">
        <f>O192*1.043</f>
        <v>14.706299999999999</v>
      </c>
      <c r="S192" s="58">
        <f>P192*1.031</f>
        <v>15.020025524069997</v>
      </c>
      <c r="T192" s="60">
        <v>13.89</v>
      </c>
      <c r="U192" s="58">
        <f>R192*1.031</f>
        <v>15.162195299999997</v>
      </c>
      <c r="V192" s="113">
        <f>S192+P192+M192+J192+G192</f>
        <v>69.386220494069988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6">
        <v>3.83</v>
      </c>
      <c r="G193" s="115">
        <v>3.62</v>
      </c>
      <c r="H193" s="115">
        <v>2.76</v>
      </c>
      <c r="I193" s="216">
        <v>3.88</v>
      </c>
      <c r="J193" s="116">
        <v>4.04</v>
      </c>
      <c r="K193" s="115">
        <v>3.28</v>
      </c>
      <c r="L193" s="216">
        <v>4.22</v>
      </c>
      <c r="M193" s="59">
        <f t="shared" si="182"/>
        <v>4.2460399999999998</v>
      </c>
      <c r="N193" s="59">
        <v>4.2240000000000002</v>
      </c>
      <c r="O193" s="216">
        <v>4.29</v>
      </c>
      <c r="P193" s="58">
        <f>M193*1.043</f>
        <v>4.4286197199999995</v>
      </c>
      <c r="Q193" s="60">
        <v>4.2240000000000002</v>
      </c>
      <c r="R193" s="58">
        <f>O193*1.043</f>
        <v>4.4744699999999993</v>
      </c>
      <c r="S193" s="58">
        <f>P193*1.031</f>
        <v>4.5659069313199989</v>
      </c>
      <c r="T193" s="60">
        <v>4.2240000000000002</v>
      </c>
      <c r="U193" s="58">
        <f>R193*1.031</f>
        <v>4.6131785699999988</v>
      </c>
      <c r="V193" s="113">
        <f t="shared" ref="V193:V198" si="183">S193+P193+M193+J193+G193</f>
        <v>20.900566651319998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6">
        <v>5.47</v>
      </c>
      <c r="G194" s="115">
        <f>G68+G195</f>
        <v>3.5474000000000006</v>
      </c>
      <c r="H194" s="115">
        <f t="shared" ref="H194:S194" si="184">H68+H195</f>
        <v>3.8089999999999997</v>
      </c>
      <c r="I194" s="216">
        <v>6.0739999999999998</v>
      </c>
      <c r="J194" s="115">
        <f t="shared" ref="J194" si="185">J68+J195</f>
        <v>1.9292000000000011</v>
      </c>
      <c r="K194" s="115">
        <f t="shared" si="184"/>
        <v>3.8420000000000001</v>
      </c>
      <c r="L194" s="216">
        <v>4.8499999999999996</v>
      </c>
      <c r="M194" s="59">
        <f t="shared" si="184"/>
        <v>1.0419999999999998</v>
      </c>
      <c r="N194" s="115">
        <f t="shared" si="184"/>
        <v>2.8098999999999998</v>
      </c>
      <c r="O194" s="216">
        <v>4.8499999999999996</v>
      </c>
      <c r="P194" s="115">
        <f t="shared" si="184"/>
        <v>1.0860000000000021</v>
      </c>
      <c r="Q194" s="115">
        <f t="shared" si="184"/>
        <v>-4.1351999999999993</v>
      </c>
      <c r="R194" s="115">
        <f t="shared" ref="R194" si="186">R68+R195</f>
        <v>1.5968259380000043</v>
      </c>
      <c r="S194" s="115">
        <f t="shared" si="184"/>
        <v>1.0840000000000003</v>
      </c>
      <c r="T194" s="60">
        <v>14.933</v>
      </c>
      <c r="U194" s="115">
        <f t="shared" ref="U194" si="187">U68+U195</f>
        <v>1.6106615420780002</v>
      </c>
      <c r="V194" s="113">
        <f t="shared" si="183"/>
        <v>8.6886000000000045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6">
        <v>0.31</v>
      </c>
      <c r="G195" s="115">
        <f>G122</f>
        <v>2.8274000000000004</v>
      </c>
      <c r="H195" s="115">
        <f t="shared" ref="H195:T195" si="188">H122</f>
        <v>3.4569999999999999</v>
      </c>
      <c r="I195" s="216">
        <v>1.17</v>
      </c>
      <c r="J195" s="115">
        <f t="shared" ref="J195" si="189">J122</f>
        <v>1.2392000000000012</v>
      </c>
      <c r="K195" s="115">
        <f t="shared" si="188"/>
        <v>3.363</v>
      </c>
      <c r="L195" s="216">
        <v>0</v>
      </c>
      <c r="M195" s="59">
        <f t="shared" si="188"/>
        <v>0.1719999999999999</v>
      </c>
      <c r="N195" s="115">
        <f t="shared" si="188"/>
        <v>2.0640000000000001</v>
      </c>
      <c r="O195" s="216">
        <v>0</v>
      </c>
      <c r="P195" s="115">
        <f t="shared" si="188"/>
        <v>0.17600000000000193</v>
      </c>
      <c r="Q195" s="115">
        <f t="shared" si="188"/>
        <v>-4.8351999999999995</v>
      </c>
      <c r="R195" s="115">
        <f t="shared" ref="R195" si="190">R122</f>
        <v>0.68682593800000413</v>
      </c>
      <c r="S195" s="115">
        <f t="shared" si="188"/>
        <v>0.18400000000000036</v>
      </c>
      <c r="T195" s="188">
        <f t="shared" si="188"/>
        <v>0.55000000000000004</v>
      </c>
      <c r="U195" s="115">
        <f t="shared" ref="U195" si="191">U122</f>
        <v>0.71066154207800025</v>
      </c>
      <c r="V195" s="113">
        <f t="shared" si="183"/>
        <v>4.5986000000000038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6">
        <v>1.01</v>
      </c>
      <c r="G196" s="115">
        <f>G58*1.2</f>
        <v>1.6440000000000001</v>
      </c>
      <c r="H196" s="115">
        <f t="shared" ref="H196:S196" si="192">H58*1.2</f>
        <v>4.2527999999999997</v>
      </c>
      <c r="I196" s="216">
        <v>0.81100000000000005</v>
      </c>
      <c r="J196" s="115">
        <f t="shared" ref="J196" si="193">J58*1.2</f>
        <v>0.96</v>
      </c>
      <c r="K196" s="115">
        <f t="shared" si="192"/>
        <v>5.3616000000000001</v>
      </c>
      <c r="L196" s="216">
        <v>0.96</v>
      </c>
      <c r="M196" s="59">
        <f t="shared" si="192"/>
        <v>1.8239999999999998</v>
      </c>
      <c r="N196" s="115">
        <f t="shared" si="192"/>
        <v>4.3151999999999999</v>
      </c>
      <c r="O196" s="216">
        <v>0.96</v>
      </c>
      <c r="P196" s="115">
        <f t="shared" si="192"/>
        <v>1.8719999999999999</v>
      </c>
      <c r="Q196" s="115">
        <f t="shared" si="192"/>
        <v>4.6319999999999997</v>
      </c>
      <c r="R196" s="115">
        <f t="shared" ref="R196" si="194">R58*1.2</f>
        <v>1.8719999999999999</v>
      </c>
      <c r="S196" s="115">
        <f t="shared" si="192"/>
        <v>1.9559999999999997</v>
      </c>
      <c r="T196" s="60">
        <v>9.02</v>
      </c>
      <c r="U196" s="115">
        <f t="shared" ref="U196" si="195">U58*1.2</f>
        <v>1.9559999999999997</v>
      </c>
      <c r="V196" s="113">
        <f t="shared" si="183"/>
        <v>8.2560000000000002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6">
        <v>1.88</v>
      </c>
      <c r="G197" s="115">
        <v>5.2</v>
      </c>
      <c r="H197" s="115">
        <v>2.8</v>
      </c>
      <c r="I197" s="216">
        <v>5.91</v>
      </c>
      <c r="J197" s="116">
        <f t="shared" si="158"/>
        <v>5.4496000000000002</v>
      </c>
      <c r="K197" s="115">
        <v>5.35</v>
      </c>
      <c r="L197" s="216">
        <v>2.0499999999999998</v>
      </c>
      <c r="M197" s="59">
        <f t="shared" si="182"/>
        <v>5.7275295999999996</v>
      </c>
      <c r="N197" s="59">
        <v>7.62</v>
      </c>
      <c r="O197" s="216">
        <v>2.0499999999999998</v>
      </c>
      <c r="P197" s="58">
        <f t="shared" ref="P197:R197" si="196">M197*1.043</f>
        <v>5.9738133727999987</v>
      </c>
      <c r="Q197" s="60">
        <v>5.09</v>
      </c>
      <c r="R197" s="58">
        <f t="shared" si="196"/>
        <v>2.1381499999999996</v>
      </c>
      <c r="S197" s="58">
        <f t="shared" ref="S197:U197" si="197">P197*1.031</f>
        <v>6.1590015873567978</v>
      </c>
      <c r="T197" s="60">
        <v>5.09</v>
      </c>
      <c r="U197" s="58">
        <f t="shared" si="197"/>
        <v>2.2044326499999993</v>
      </c>
      <c r="V197" s="113">
        <f t="shared" si="183"/>
        <v>28.509944560156796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6">
        <v>11.35</v>
      </c>
      <c r="G198" s="115">
        <f>G73*1.2</f>
        <v>16.692</v>
      </c>
      <c r="H198" s="115">
        <f t="shared" ref="H198:S198" si="198">H73*1.2</f>
        <v>2.3159999999999998</v>
      </c>
      <c r="I198" s="216">
        <v>18.690000000000001</v>
      </c>
      <c r="J198" s="115">
        <f t="shared" ref="J198" si="199">J73*1.2</f>
        <v>16.308</v>
      </c>
      <c r="K198" s="115">
        <f t="shared" si="198"/>
        <v>2.3184</v>
      </c>
      <c r="L198" s="216">
        <v>22.75</v>
      </c>
      <c r="M198" s="59">
        <f t="shared" si="198"/>
        <v>53.124000000000002</v>
      </c>
      <c r="N198" s="115">
        <f t="shared" si="198"/>
        <v>6.6657599999999997</v>
      </c>
      <c r="O198" s="216">
        <v>22.75</v>
      </c>
      <c r="P198" s="115">
        <f t="shared" si="198"/>
        <v>55.247999999999998</v>
      </c>
      <c r="Q198" s="115">
        <f t="shared" si="198"/>
        <v>2.4</v>
      </c>
      <c r="R198" s="115">
        <f t="shared" ref="R198" si="200">R73*1.2</f>
        <v>55.247999999999998</v>
      </c>
      <c r="S198" s="115">
        <f t="shared" si="198"/>
        <v>57.456000000000003</v>
      </c>
      <c r="T198" s="60">
        <v>25.6</v>
      </c>
      <c r="U198" s="115">
        <f t="shared" ref="U198" si="201">U73*1.2</f>
        <v>57.456000000000003</v>
      </c>
      <c r="V198" s="113">
        <f t="shared" si="183"/>
        <v>198.828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58"/>
        <v>0</v>
      </c>
      <c r="K199" s="37">
        <f t="shared" ref="K199" si="202">H199*1.048</f>
        <v>0</v>
      </c>
      <c r="L199" s="37">
        <f t="shared" ref="L199" si="203">I199*1.048</f>
        <v>0</v>
      </c>
      <c r="M199" s="62">
        <v>0</v>
      </c>
      <c r="N199" s="62">
        <v>0</v>
      </c>
      <c r="O199" s="37">
        <f t="shared" ref="O199" si="204">L199*1.048</f>
        <v>0</v>
      </c>
      <c r="P199" s="63">
        <v>0</v>
      </c>
      <c r="Q199" s="63">
        <v>0</v>
      </c>
      <c r="R199" s="63">
        <v>0</v>
      </c>
      <c r="S199" s="63">
        <v>0</v>
      </c>
      <c r="T199" s="187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6">
        <v>30.59</v>
      </c>
      <c r="G200" s="115">
        <v>22.8</v>
      </c>
      <c r="H200" s="115">
        <v>24.37</v>
      </c>
      <c r="I200" s="216">
        <v>22.41</v>
      </c>
      <c r="J200" s="116">
        <v>20.02</v>
      </c>
      <c r="K200" s="115">
        <v>22.75</v>
      </c>
      <c r="L200" s="216">
        <v>32.51</v>
      </c>
      <c r="M200" s="59">
        <v>16.850000000000001</v>
      </c>
      <c r="N200" s="59">
        <v>30</v>
      </c>
      <c r="O200" s="216">
        <v>4.9000000000000004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97.8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5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7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7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7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7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7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5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5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7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7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7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7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7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7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7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7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7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7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7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7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7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7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7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7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7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7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7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7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7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7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7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7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1</v>
      </c>
      <c r="P233" s="63">
        <v>2</v>
      </c>
      <c r="Q233" s="63">
        <v>0</v>
      </c>
      <c r="R233" s="63">
        <v>2</v>
      </c>
      <c r="S233" s="63">
        <v>2</v>
      </c>
      <c r="T233" s="187">
        <v>0</v>
      </c>
      <c r="U233" s="63">
        <v>2</v>
      </c>
      <c r="V233" s="113">
        <f>S233+P233+M233+J233+G233</f>
        <v>7.5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7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7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7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7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7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55">
        <v>1</v>
      </c>
      <c r="P239" s="55">
        <v>2</v>
      </c>
      <c r="Q239" s="55">
        <v>1</v>
      </c>
      <c r="R239" s="55">
        <v>2</v>
      </c>
      <c r="S239" s="55">
        <v>2</v>
      </c>
      <c r="T239" s="185">
        <v>1</v>
      </c>
      <c r="U239" s="55">
        <v>2</v>
      </c>
      <c r="V239" s="113">
        <f>S239+P239+M239+J239+G239</f>
        <v>7.5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7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205">D165-D183</f>
        <v>0.75600000000001444</v>
      </c>
      <c r="E241" s="64">
        <f t="shared" si="205"/>
        <v>-0.88800000000000523</v>
      </c>
      <c r="F241" s="64">
        <f t="shared" si="205"/>
        <v>2.8000000000000114</v>
      </c>
      <c r="G241" s="64">
        <f t="shared" si="205"/>
        <v>0.33920000000000528</v>
      </c>
      <c r="H241" s="64">
        <f>H165-H183</f>
        <v>2.8097999999999956</v>
      </c>
      <c r="I241" s="64">
        <f t="shared" ref="I241:J241" si="206">I165-I183</f>
        <v>0.56000000000000227</v>
      </c>
      <c r="J241" s="64">
        <f t="shared" si="206"/>
        <v>2.5440000000000111</v>
      </c>
      <c r="K241" s="64">
        <f t="shared" ref="K241:Q241" si="207">K165-K183</f>
        <v>12.003399999999999</v>
      </c>
      <c r="L241" s="64">
        <f t="shared" ref="L241" si="208">L165-L183</f>
        <v>6.5500000000000114</v>
      </c>
      <c r="M241" s="64">
        <f t="shared" si="207"/>
        <v>5.2829403999999869</v>
      </c>
      <c r="N241" s="96">
        <f t="shared" si="207"/>
        <v>-36.500460000000004</v>
      </c>
      <c r="O241" s="64">
        <f t="shared" si="207"/>
        <v>9.9999999999980105E-3</v>
      </c>
      <c r="P241" s="64">
        <f t="shared" ref="P241:R241" si="209">P165-P183</f>
        <v>1.2418268371999943</v>
      </c>
      <c r="Q241" s="64">
        <f t="shared" si="207"/>
        <v>-12.002799999999993</v>
      </c>
      <c r="R241" s="64">
        <f t="shared" si="209"/>
        <v>6.9719557759999873</v>
      </c>
      <c r="S241" s="64">
        <f t="shared" ref="S241:V241" si="210">S165-S183</f>
        <v>1.6799434691532014</v>
      </c>
      <c r="T241" s="64">
        <f t="shared" si="210"/>
        <v>-28.596999999999994</v>
      </c>
      <c r="U241" s="64">
        <f t="shared" ref="U241" si="211">U165-U183</f>
        <v>7.5877064050559966</v>
      </c>
      <c r="V241" s="64">
        <f t="shared" si="210"/>
        <v>11.087910706353284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12">E243+E244</f>
        <v>0</v>
      </c>
      <c r="F242" s="64">
        <f t="shared" si="212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89">
        <f t="shared" ref="T242" si="213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89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14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0">
        <f t="shared" ref="T244" si="215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7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7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7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7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7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6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0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1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16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6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20.78</v>
      </c>
      <c r="M253" s="47">
        <v>5</v>
      </c>
      <c r="N253" s="84">
        <v>19.54</v>
      </c>
      <c r="O253" s="47">
        <v>20.78</v>
      </c>
      <c r="P253" s="55">
        <v>4</v>
      </c>
      <c r="Q253" s="55">
        <v>7.5</v>
      </c>
      <c r="R253" s="55">
        <v>4</v>
      </c>
      <c r="S253" s="55">
        <v>3</v>
      </c>
      <c r="T253" s="186">
        <v>7.1</v>
      </c>
      <c r="U253" s="55">
        <v>3</v>
      </c>
      <c r="V253" s="113">
        <f>S253+P253+M253+J253+G253</f>
        <v>24.4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7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7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7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7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7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7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7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7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7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7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6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7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7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7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7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7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7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7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7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7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7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7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7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7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7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7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16.78</v>
      </c>
      <c r="M280" s="47">
        <v>1</v>
      </c>
      <c r="N280" s="47">
        <v>2.89</v>
      </c>
      <c r="O280" s="47">
        <v>16.78</v>
      </c>
      <c r="P280" s="55">
        <v>0.9</v>
      </c>
      <c r="Q280" s="55">
        <v>0.9</v>
      </c>
      <c r="R280" s="55">
        <v>0.9</v>
      </c>
      <c r="S280" s="55">
        <v>0.8</v>
      </c>
      <c r="T280" s="186">
        <v>0.8</v>
      </c>
      <c r="U280" s="55">
        <v>0.8</v>
      </c>
      <c r="V280" s="113">
        <f>S280+P280+M280+J280+G280</f>
        <v>5.5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7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6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95.3</v>
      </c>
      <c r="M282" s="47">
        <v>16</v>
      </c>
      <c r="N282" s="84">
        <v>59.78</v>
      </c>
      <c r="O282" s="47">
        <v>95.3</v>
      </c>
      <c r="P282" s="55">
        <v>14</v>
      </c>
      <c r="Q282" s="55">
        <v>30</v>
      </c>
      <c r="R282" s="55">
        <v>14</v>
      </c>
      <c r="S282" s="55">
        <v>12</v>
      </c>
      <c r="T282" s="186">
        <v>22</v>
      </c>
      <c r="U282" s="55">
        <v>12</v>
      </c>
      <c r="V282" s="113">
        <f>S282+P282+M282+J282+G282</f>
        <v>80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7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7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7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7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7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7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7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7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7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7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7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5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5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5">
        <v>0.3</v>
      </c>
      <c r="U296" s="58">
        <v>0.3</v>
      </c>
      <c r="V296" s="113">
        <f t="shared" ref="V296:V302" si="216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5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13</v>
      </c>
      <c r="M298" s="47">
        <v>5</v>
      </c>
      <c r="N298" s="110">
        <v>48.095999999999997</v>
      </c>
      <c r="O298" s="47">
        <v>13</v>
      </c>
      <c r="P298" s="58">
        <v>4</v>
      </c>
      <c r="Q298" s="58">
        <v>15</v>
      </c>
      <c r="R298" s="58">
        <v>4</v>
      </c>
      <c r="S298" s="58">
        <v>3</v>
      </c>
      <c r="T298" s="185">
        <v>7</v>
      </c>
      <c r="U298" s="58">
        <v>3</v>
      </c>
      <c r="V298" s="113">
        <f t="shared" si="216"/>
        <v>25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7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7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7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17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" si="218">J282-J294-J296-J298</f>
        <v>11.099999999999998</v>
      </c>
      <c r="K302" s="47">
        <f t="shared" ref="K302:P302" si="219">K282-K294-K296-K298</f>
        <v>10.679000000000009</v>
      </c>
      <c r="L302" s="47">
        <f t="shared" ref="L302" si="220">L282-L294-L296-L298</f>
        <v>81.400000000000006</v>
      </c>
      <c r="M302" s="47">
        <f t="shared" si="219"/>
        <v>10.1</v>
      </c>
      <c r="N302" s="47">
        <f t="shared" si="219"/>
        <v>11.683000000000007</v>
      </c>
      <c r="O302" s="47">
        <f t="shared" si="219"/>
        <v>81.400000000000006</v>
      </c>
      <c r="P302" s="57">
        <f t="shared" si="219"/>
        <v>9.08</v>
      </c>
      <c r="Q302" s="57">
        <f t="shared" ref="Q302:T302" si="221">Q282-Q294-Q296-Q298</f>
        <v>14.079999999999998</v>
      </c>
      <c r="R302" s="57">
        <f t="shared" si="221"/>
        <v>9.08</v>
      </c>
      <c r="S302" s="57">
        <f t="shared" ref="S302:U302" si="222">S282-S294-S296-S298</f>
        <v>8.0699999999999985</v>
      </c>
      <c r="T302" s="192">
        <f t="shared" si="221"/>
        <v>14.07</v>
      </c>
      <c r="U302" s="57">
        <f t="shared" si="222"/>
        <v>8.0699999999999985</v>
      </c>
      <c r="V302" s="113">
        <f t="shared" si="216"/>
        <v>50.419999999999995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7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23">(E171+E173)/(E27+E29)*100</f>
        <v>114.88791793313071</v>
      </c>
      <c r="F304" s="62">
        <f t="shared" si="223"/>
        <v>124.23964822279223</v>
      </c>
      <c r="G304" s="62">
        <v>100</v>
      </c>
      <c r="H304" s="62">
        <f t="shared" ref="H304:T304" si="224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3">
        <f t="shared" si="224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7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7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7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7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7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25">D171/D27*100</f>
        <v>120.46220510351469</v>
      </c>
      <c r="E310" s="47">
        <f t="shared" si="225"/>
        <v>112.92672292184977</v>
      </c>
      <c r="F310" s="47">
        <f t="shared" si="225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26">Q171/Q27*100</f>
        <v>120</v>
      </c>
      <c r="R310" s="47">
        <v>100</v>
      </c>
      <c r="S310" s="47">
        <v>100</v>
      </c>
      <c r="T310" s="194">
        <f t="shared" ref="T310" si="227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7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28">D173/D29*100</f>
        <v>150.03195608857473</v>
      </c>
      <c r="E312" s="47">
        <f t="shared" si="228"/>
        <v>120.48934144018754</v>
      </c>
      <c r="F312" s="47">
        <f t="shared" si="228"/>
        <v>166.32200886262925</v>
      </c>
      <c r="G312" s="47">
        <v>100</v>
      </c>
      <c r="H312" s="68">
        <f t="shared" ref="H312:T312" si="229">H173/H29*100</f>
        <v>120</v>
      </c>
      <c r="I312" s="47">
        <v>100</v>
      </c>
      <c r="J312" s="68">
        <v>100</v>
      </c>
      <c r="K312" s="68">
        <f t="shared" si="229"/>
        <v>120</v>
      </c>
      <c r="L312" s="68">
        <v>100</v>
      </c>
      <c r="M312" s="62">
        <v>0</v>
      </c>
      <c r="N312" s="62">
        <v>0</v>
      </c>
      <c r="O312" s="68">
        <v>100</v>
      </c>
      <c r="P312" s="63">
        <v>0</v>
      </c>
      <c r="Q312" s="63">
        <v>0</v>
      </c>
      <c r="R312" s="63">
        <v>0</v>
      </c>
      <c r="S312" s="63">
        <v>0</v>
      </c>
      <c r="T312" s="194">
        <f t="shared" si="229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7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7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7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7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0">
        <v>0</v>
      </c>
      <c r="N317" s="161">
        <v>0</v>
      </c>
      <c r="O317" s="71">
        <v>0</v>
      </c>
      <c r="P317" s="160">
        <v>0</v>
      </c>
      <c r="Q317" s="160">
        <v>0</v>
      </c>
      <c r="R317" s="160">
        <v>0</v>
      </c>
      <c r="S317" s="160">
        <v>0</v>
      </c>
      <c r="T317" s="211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52" t="s">
        <v>488</v>
      </c>
      <c r="B318" s="250"/>
      <c r="C318" s="250"/>
      <c r="D318" s="250"/>
      <c r="E318" s="250"/>
      <c r="F318" s="250"/>
      <c r="G318" s="250"/>
      <c r="H318" s="250"/>
      <c r="I318" s="250"/>
      <c r="J318" s="250"/>
      <c r="K318" s="250"/>
      <c r="L318" s="250"/>
      <c r="M318" s="250"/>
      <c r="N318" s="250"/>
      <c r="O318" s="250"/>
      <c r="P318" s="250"/>
      <c r="Q318" s="250"/>
      <c r="R318" s="250"/>
      <c r="S318" s="250"/>
      <c r="T318" s="250"/>
      <c r="U318" s="250"/>
      <c r="V318" s="250"/>
      <c r="W318" s="251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5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3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3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3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3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3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3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3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3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3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3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3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3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3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3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3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3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3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3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3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3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6">
        <v>59.552</v>
      </c>
      <c r="G340" s="72">
        <v>51.649000000000001</v>
      </c>
      <c r="H340" s="73">
        <v>45.93</v>
      </c>
      <c r="I340" s="72">
        <v>64.849999999999994</v>
      </c>
      <c r="J340" s="72">
        <v>59.49</v>
      </c>
      <c r="K340" s="73">
        <v>48.176099999999998</v>
      </c>
      <c r="L340" s="216">
        <v>62.47</v>
      </c>
      <c r="M340" s="72">
        <v>59.49</v>
      </c>
      <c r="N340" s="73">
        <v>53.78</v>
      </c>
      <c r="O340" s="72">
        <v>56.55</v>
      </c>
      <c r="P340" s="72">
        <v>59.49</v>
      </c>
      <c r="Q340" s="73">
        <v>54.064</v>
      </c>
      <c r="R340" s="72">
        <v>56.55</v>
      </c>
      <c r="S340" s="72">
        <v>59.49</v>
      </c>
      <c r="T340" s="196">
        <v>54.064</v>
      </c>
      <c r="U340" s="72">
        <v>56.55</v>
      </c>
      <c r="V340" s="68">
        <f>S340+P340+M340+J340+G340</f>
        <v>289.60900000000004</v>
      </c>
      <c r="W340" s="72">
        <f>U340+R340+O340+L340+I340</f>
        <v>296.96999999999997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72" t="s">
        <v>218</v>
      </c>
      <c r="K341" s="72" t="s">
        <v>218</v>
      </c>
      <c r="L341" s="72" t="s">
        <v>218</v>
      </c>
      <c r="M341" s="72" t="s">
        <v>218</v>
      </c>
      <c r="N341" s="62">
        <v>0</v>
      </c>
      <c r="O341" s="72" t="s">
        <v>218</v>
      </c>
      <c r="P341" s="72" t="s">
        <v>218</v>
      </c>
      <c r="Q341" s="62">
        <v>0</v>
      </c>
      <c r="R341" s="72" t="s">
        <v>218</v>
      </c>
      <c r="S341" s="72" t="s">
        <v>218</v>
      </c>
      <c r="T341" s="193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72" t="s">
        <v>218</v>
      </c>
      <c r="K342" s="72" t="s">
        <v>218</v>
      </c>
      <c r="L342" s="72" t="s">
        <v>218</v>
      </c>
      <c r="M342" s="72" t="s">
        <v>218</v>
      </c>
      <c r="N342" s="62">
        <v>0</v>
      </c>
      <c r="O342" s="72" t="s">
        <v>218</v>
      </c>
      <c r="P342" s="72" t="s">
        <v>218</v>
      </c>
      <c r="Q342" s="62">
        <v>0</v>
      </c>
      <c r="R342" s="72" t="s">
        <v>218</v>
      </c>
      <c r="S342" s="72" t="s">
        <v>218</v>
      </c>
      <c r="T342" s="193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6">
        <v>59.552</v>
      </c>
      <c r="G343" s="72">
        <v>51.649000000000001</v>
      </c>
      <c r="H343" s="74">
        <v>45.93</v>
      </c>
      <c r="I343" s="72">
        <v>64.849999999999994</v>
      </c>
      <c r="J343" s="72">
        <v>59.49</v>
      </c>
      <c r="K343" s="73">
        <v>48.176099999999998</v>
      </c>
      <c r="L343" s="216">
        <v>62.47</v>
      </c>
      <c r="M343" s="72">
        <v>59.49</v>
      </c>
      <c r="N343" s="74">
        <v>53.78</v>
      </c>
      <c r="O343" s="72">
        <v>56.55</v>
      </c>
      <c r="P343" s="72">
        <v>59.49</v>
      </c>
      <c r="Q343" s="73">
        <v>54.064</v>
      </c>
      <c r="R343" s="72">
        <v>56.55</v>
      </c>
      <c r="S343" s="72">
        <v>59.49</v>
      </c>
      <c r="T343" s="196">
        <v>54.064</v>
      </c>
      <c r="U343" s="72">
        <v>56.55</v>
      </c>
      <c r="V343" s="49">
        <f>S343+P343+M343+J343+G343</f>
        <v>289.60900000000004</v>
      </c>
      <c r="W343" s="72">
        <f>U343+R343+O343+L343+I343</f>
        <v>296.96999999999997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6">
        <v>0.35699999999999998</v>
      </c>
      <c r="G344" s="72">
        <v>0.443</v>
      </c>
      <c r="H344" s="73">
        <v>0.27689999999999998</v>
      </c>
      <c r="I344" s="72">
        <v>0.48</v>
      </c>
      <c r="J344" s="72">
        <v>0.51</v>
      </c>
      <c r="K344" s="73">
        <v>0.27660000000000001</v>
      </c>
      <c r="L344" s="216">
        <v>0.56200000000000006</v>
      </c>
      <c r="M344" s="72">
        <v>0.51</v>
      </c>
      <c r="N344" s="73">
        <v>0.28799999999999998</v>
      </c>
      <c r="O344" s="72">
        <v>0.48399999999999999</v>
      </c>
      <c r="P344" s="72">
        <v>0.51</v>
      </c>
      <c r="Q344" s="73">
        <v>0.28838999999999998</v>
      </c>
      <c r="R344" s="72">
        <v>0.48399999999999999</v>
      </c>
      <c r="S344" s="72">
        <v>0.51</v>
      </c>
      <c r="T344" s="196">
        <v>0.28838999999999998</v>
      </c>
      <c r="U344" s="72">
        <v>0.48399999999999999</v>
      </c>
      <c r="V344" s="68">
        <f>S344+P344+M344+J344+G344</f>
        <v>2.4830000000000001</v>
      </c>
      <c r="W344" s="72">
        <f>U344+R344+O344+L344+I344</f>
        <v>2.4940000000000002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6">
        <v>20.305</v>
      </c>
      <c r="G345" s="72">
        <v>20.3</v>
      </c>
      <c r="H345" s="73">
        <v>13</v>
      </c>
      <c r="I345" s="72">
        <v>20.3</v>
      </c>
      <c r="J345" s="72">
        <v>21.300799999999999</v>
      </c>
      <c r="K345" s="73">
        <v>13</v>
      </c>
      <c r="L345" s="216">
        <v>21.300799999999999</v>
      </c>
      <c r="M345" s="72">
        <v>21.300799999999999</v>
      </c>
      <c r="N345" s="73">
        <v>14.08</v>
      </c>
      <c r="O345" s="72">
        <v>22.297000000000001</v>
      </c>
      <c r="P345" s="72">
        <v>21.300799999999999</v>
      </c>
      <c r="Q345" s="73">
        <v>14.08</v>
      </c>
      <c r="R345" s="72">
        <v>22.297000000000001</v>
      </c>
      <c r="S345" s="72">
        <v>21.300799999999999</v>
      </c>
      <c r="T345" s="196">
        <v>14.08</v>
      </c>
      <c r="U345" s="72">
        <v>22.297000000000001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72" t="s">
        <v>218</v>
      </c>
      <c r="K346" s="62">
        <v>0</v>
      </c>
      <c r="L346" s="216" t="s">
        <v>702</v>
      </c>
      <c r="M346" s="72" t="s">
        <v>218</v>
      </c>
      <c r="N346" s="62">
        <v>0</v>
      </c>
      <c r="O346" s="72" t="s">
        <v>218</v>
      </c>
      <c r="P346" s="72" t="s">
        <v>218</v>
      </c>
      <c r="Q346" s="62">
        <v>0</v>
      </c>
      <c r="R346" s="72" t="s">
        <v>218</v>
      </c>
      <c r="S346" s="72" t="s">
        <v>218</v>
      </c>
      <c r="T346" s="193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72" t="s">
        <v>218</v>
      </c>
      <c r="K347" s="62">
        <v>0</v>
      </c>
      <c r="L347" s="216" t="s">
        <v>702</v>
      </c>
      <c r="M347" s="72" t="s">
        <v>218</v>
      </c>
      <c r="N347" s="62">
        <v>0</v>
      </c>
      <c r="O347" s="72" t="s">
        <v>218</v>
      </c>
      <c r="P347" s="72" t="s">
        <v>218</v>
      </c>
      <c r="Q347" s="62">
        <v>0</v>
      </c>
      <c r="R347" s="72" t="s">
        <v>218</v>
      </c>
      <c r="S347" s="72" t="s">
        <v>218</v>
      </c>
      <c r="T347" s="193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6">
        <v>20.305</v>
      </c>
      <c r="G348" s="72">
        <v>20.3</v>
      </c>
      <c r="H348" s="73">
        <v>13</v>
      </c>
      <c r="I348" s="72">
        <v>20.3</v>
      </c>
      <c r="J348" s="72">
        <v>21.3</v>
      </c>
      <c r="K348" s="73">
        <v>13</v>
      </c>
      <c r="L348" s="216">
        <v>21.300799999999999</v>
      </c>
      <c r="M348" s="72">
        <v>21.3</v>
      </c>
      <c r="N348" s="74">
        <v>14.08</v>
      </c>
      <c r="O348" s="72">
        <v>22.3</v>
      </c>
      <c r="P348" s="72">
        <v>21.3</v>
      </c>
      <c r="Q348" s="74">
        <v>14.08</v>
      </c>
      <c r="R348" s="72">
        <v>22.3</v>
      </c>
      <c r="S348" s="72">
        <v>21.3</v>
      </c>
      <c r="T348" s="197">
        <v>14.08</v>
      </c>
      <c r="U348" s="72">
        <v>22.3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6">
        <v>1229</v>
      </c>
      <c r="G349" s="72">
        <v>1229</v>
      </c>
      <c r="H349" s="76">
        <v>1092</v>
      </c>
      <c r="I349" s="72">
        <v>1321</v>
      </c>
      <c r="J349" s="214">
        <v>1319</v>
      </c>
      <c r="K349" s="76">
        <v>1122</v>
      </c>
      <c r="L349" s="216">
        <v>1406</v>
      </c>
      <c r="M349" s="214">
        <v>1319</v>
      </c>
      <c r="N349" s="76">
        <v>1285.99</v>
      </c>
      <c r="O349" s="214">
        <v>1406</v>
      </c>
      <c r="P349" s="214">
        <v>1319</v>
      </c>
      <c r="Q349" s="77">
        <v>1237</v>
      </c>
      <c r="R349" s="214">
        <v>1406</v>
      </c>
      <c r="S349" s="214">
        <v>1319</v>
      </c>
      <c r="T349" s="198">
        <v>1250</v>
      </c>
      <c r="U349" s="214">
        <v>1406</v>
      </c>
      <c r="V349" s="75">
        <v>1326.37</v>
      </c>
      <c r="W349" s="214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6">
        <v>56.488</v>
      </c>
      <c r="G350" s="72">
        <v>42.517000000000003</v>
      </c>
      <c r="H350" s="36">
        <f t="shared" ref="H350:Q350" si="230">H27-H61-H62-H55</f>
        <v>21.259999999999998</v>
      </c>
      <c r="I350" s="72">
        <f>I27-I61-I62-I55</f>
        <v>42.69</v>
      </c>
      <c r="J350" s="72">
        <f t="shared" ref="J350" si="231">J27-J61-J62-J55</f>
        <v>44.79</v>
      </c>
      <c r="K350" s="72">
        <f t="shared" ref="K350" si="232">K27-K61-K62-K55</f>
        <v>35.07</v>
      </c>
      <c r="L350" s="216">
        <v>56.23</v>
      </c>
      <c r="M350" s="72">
        <v>44.71</v>
      </c>
      <c r="N350" s="36">
        <f t="shared" si="230"/>
        <v>28.353099999999998</v>
      </c>
      <c r="O350" s="72">
        <v>51.74</v>
      </c>
      <c r="P350" s="72">
        <v>44.91</v>
      </c>
      <c r="Q350" s="36">
        <f t="shared" si="230"/>
        <v>30.814</v>
      </c>
      <c r="R350" s="72">
        <v>51.74</v>
      </c>
      <c r="S350" s="72">
        <v>45.12</v>
      </c>
      <c r="T350" s="183">
        <f t="shared" ref="T350" si="233">T27-T61-T62-T55</f>
        <v>59.32</v>
      </c>
      <c r="U350" s="72">
        <v>51.74</v>
      </c>
      <c r="V350" s="72">
        <f>S350+P350+M350+J350+G350</f>
        <v>222.047</v>
      </c>
      <c r="W350" s="72">
        <f>U350+R350+O350+L350+I350</f>
        <v>254.14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3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3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3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3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3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3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3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3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3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3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3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3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3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3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3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3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5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4">
        <v>22</v>
      </c>
      <c r="H367" s="174">
        <v>25</v>
      </c>
      <c r="I367" s="224">
        <v>19</v>
      </c>
      <c r="J367" s="174">
        <v>28</v>
      </c>
      <c r="K367" s="174">
        <v>25</v>
      </c>
      <c r="L367" s="231">
        <v>20</v>
      </c>
      <c r="M367" s="174">
        <v>29</v>
      </c>
      <c r="N367" s="174">
        <v>29</v>
      </c>
      <c r="O367" s="231">
        <v>22</v>
      </c>
      <c r="P367" s="232">
        <v>30</v>
      </c>
      <c r="Q367" s="232">
        <v>31</v>
      </c>
      <c r="R367" s="231">
        <v>22</v>
      </c>
      <c r="S367" s="232">
        <v>32</v>
      </c>
      <c r="T367" s="233">
        <v>33</v>
      </c>
      <c r="U367" s="231">
        <v>22</v>
      </c>
      <c r="V367" s="161" t="s">
        <v>218</v>
      </c>
      <c r="W367" s="161" t="s">
        <v>218</v>
      </c>
    </row>
    <row r="368" spans="1:23" ht="15" customHeight="1" x14ac:dyDescent="0.25">
      <c r="A368" s="243" t="s">
        <v>583</v>
      </c>
      <c r="B368" s="244"/>
      <c r="C368" s="244"/>
      <c r="D368" s="244"/>
      <c r="E368" s="244"/>
      <c r="F368" s="244"/>
      <c r="G368" s="244"/>
      <c r="H368" s="244"/>
      <c r="I368" s="244"/>
      <c r="J368" s="244"/>
      <c r="K368" s="244"/>
      <c r="L368" s="244"/>
      <c r="M368" s="244"/>
      <c r="N368" s="244"/>
      <c r="O368" s="244"/>
      <c r="P368" s="244"/>
      <c r="Q368" s="244"/>
      <c r="R368" s="244"/>
      <c r="S368" s="244"/>
      <c r="T368" s="244"/>
      <c r="U368" s="244"/>
      <c r="V368" s="244"/>
      <c r="W368" s="245"/>
    </row>
    <row r="369" spans="1:23" ht="10.5" customHeight="1" thickBot="1" x14ac:dyDescent="0.3">
      <c r="A369" s="246"/>
      <c r="B369" s="247"/>
      <c r="C369" s="247"/>
      <c r="D369" s="247"/>
      <c r="E369" s="247"/>
      <c r="F369" s="247"/>
      <c r="G369" s="247"/>
      <c r="H369" s="247"/>
      <c r="I369" s="247"/>
      <c r="J369" s="247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7"/>
      <c r="V369" s="247"/>
      <c r="W369" s="248"/>
    </row>
    <row r="370" spans="1:23" ht="78" customHeight="1" thickBot="1" x14ac:dyDescent="0.3">
      <c r="A370" s="253" t="s">
        <v>5</v>
      </c>
      <c r="B370" s="255" t="s">
        <v>6</v>
      </c>
      <c r="C370" s="257" t="s">
        <v>7</v>
      </c>
      <c r="D370" s="168" t="s">
        <v>695</v>
      </c>
      <c r="E370" s="169" t="s">
        <v>696</v>
      </c>
      <c r="F370" s="169" t="s">
        <v>697</v>
      </c>
      <c r="G370" s="236" t="s">
        <v>688</v>
      </c>
      <c r="H370" s="237"/>
      <c r="I370" s="238"/>
      <c r="J370" s="236" t="s">
        <v>689</v>
      </c>
      <c r="K370" s="237"/>
      <c r="L370" s="238"/>
      <c r="M370" s="236" t="s">
        <v>690</v>
      </c>
      <c r="N370" s="237"/>
      <c r="O370" s="238"/>
      <c r="P370" s="236" t="s">
        <v>691</v>
      </c>
      <c r="Q370" s="237"/>
      <c r="R370" s="238"/>
      <c r="S370" s="236" t="s">
        <v>692</v>
      </c>
      <c r="T370" s="237"/>
      <c r="U370" s="238"/>
      <c r="V370" s="241" t="s">
        <v>700</v>
      </c>
      <c r="W370" s="242"/>
    </row>
    <row r="371" spans="1:23" ht="88.5" customHeight="1" x14ac:dyDescent="0.25">
      <c r="A371" s="254"/>
      <c r="B371" s="256"/>
      <c r="C371" s="258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698</v>
      </c>
      <c r="M371" s="123" t="s">
        <v>701</v>
      </c>
      <c r="N371" s="123" t="s">
        <v>693</v>
      </c>
      <c r="O371" s="111" t="s">
        <v>699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199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9</v>
      </c>
      <c r="J372" s="79">
        <v>10</v>
      </c>
      <c r="K372" s="165">
        <v>11</v>
      </c>
      <c r="L372" s="79">
        <v>12</v>
      </c>
      <c r="M372" s="165">
        <v>13</v>
      </c>
      <c r="N372" s="79">
        <v>14</v>
      </c>
      <c r="O372" s="165">
        <v>15</v>
      </c>
      <c r="P372" s="79">
        <v>16</v>
      </c>
      <c r="Q372" s="165">
        <v>17</v>
      </c>
      <c r="R372" s="79">
        <v>18</v>
      </c>
      <c r="S372" s="165">
        <v>19</v>
      </c>
      <c r="T372" s="79">
        <v>20</v>
      </c>
      <c r="U372" s="165">
        <v>21</v>
      </c>
      <c r="V372" s="79">
        <v>22</v>
      </c>
      <c r="W372" s="165">
        <v>23</v>
      </c>
    </row>
    <row r="373" spans="1:23" ht="30.75" customHeight="1" x14ac:dyDescent="0.25">
      <c r="A373" s="261" t="s">
        <v>585</v>
      </c>
      <c r="B373" s="262"/>
      <c r="C373" s="51" t="s">
        <v>11</v>
      </c>
      <c r="D373" s="107">
        <f>D374</f>
        <v>32.25</v>
      </c>
      <c r="E373" s="162">
        <f>E374</f>
        <v>20.61</v>
      </c>
      <c r="F373" s="215">
        <v>18.05</v>
      </c>
      <c r="G373" s="163">
        <f>G374</f>
        <v>52.56</v>
      </c>
      <c r="H373" s="163">
        <f t="shared" ref="H373:T373" si="234">H374+H431</f>
        <v>2.5870000000000002</v>
      </c>
      <c r="I373" s="163">
        <f>I374</f>
        <v>49.22</v>
      </c>
      <c r="J373" s="164">
        <f>J374</f>
        <v>24.16</v>
      </c>
      <c r="K373" s="163">
        <f t="shared" si="234"/>
        <v>15.551</v>
      </c>
      <c r="L373" s="164">
        <f>L374</f>
        <v>19.312000000000001</v>
      </c>
      <c r="M373" s="164">
        <f>M374</f>
        <v>34.67</v>
      </c>
      <c r="N373" s="107">
        <f>N374</f>
        <v>11.941700000000001</v>
      </c>
      <c r="O373" s="164">
        <f>O374</f>
        <v>5.8689999999999998</v>
      </c>
      <c r="P373" s="163">
        <f>P374</f>
        <v>31.33</v>
      </c>
      <c r="Q373" s="163">
        <f t="shared" si="234"/>
        <v>12.719000000000001</v>
      </c>
      <c r="R373" s="163">
        <f>R374</f>
        <v>51.210999999999999</v>
      </c>
      <c r="S373" s="163">
        <f>S374</f>
        <v>8.7899999999999991</v>
      </c>
      <c r="T373" s="194">
        <f t="shared" si="234"/>
        <v>45.008000000000003</v>
      </c>
      <c r="U373" s="163">
        <f>U374</f>
        <v>30.33</v>
      </c>
      <c r="V373" s="55">
        <f>V374</f>
        <v>150.19999999999999</v>
      </c>
      <c r="W373" s="55">
        <f>W374</f>
        <v>155.93399999999997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D375+D399+D398</f>
        <v>32.25</v>
      </c>
      <c r="E374" s="176">
        <f>E375+E399</f>
        <v>20.61</v>
      </c>
      <c r="F374" s="223">
        <v>18.05</v>
      </c>
      <c r="G374" s="84">
        <f>G387+G399</f>
        <v>52.56</v>
      </c>
      <c r="H374" s="84">
        <f t="shared" ref="H374" si="235">H375+H399+H427</f>
        <v>2.5870000000000002</v>
      </c>
      <c r="I374" s="84">
        <f>I387+I399</f>
        <v>49.22</v>
      </c>
      <c r="J374" s="213">
        <f>J375+J399</f>
        <v>24.16</v>
      </c>
      <c r="K374" s="84">
        <f t="shared" ref="K374" si="236">K375+K399+K427</f>
        <v>15.551</v>
      </c>
      <c r="L374" s="213">
        <f>L375+L399</f>
        <v>19.312000000000001</v>
      </c>
      <c r="M374" s="85">
        <f>M375+M399+M427+M398</f>
        <v>34.67</v>
      </c>
      <c r="N374" s="84">
        <f>N375+N399+N427+N398</f>
        <v>11.941700000000001</v>
      </c>
      <c r="O374" s="85">
        <f>O399+O427+O375</f>
        <v>5.8689999999999998</v>
      </c>
      <c r="P374" s="84">
        <f t="shared" ref="P374:S374" si="237">P375+P399+P427+P398</f>
        <v>31.33</v>
      </c>
      <c r="Q374" s="84">
        <f t="shared" ref="Q374" si="238">Q375+Q399+Q427+Q398</f>
        <v>12.719000000000001</v>
      </c>
      <c r="R374" s="84">
        <f t="shared" si="237"/>
        <v>51.210999999999999</v>
      </c>
      <c r="S374" s="84">
        <f t="shared" si="237"/>
        <v>8.7899999999999991</v>
      </c>
      <c r="T374" s="85">
        <f>T375+T399+T427+T398</f>
        <v>45.008000000000003</v>
      </c>
      <c r="U374" s="84">
        <f t="shared" ref="U374" si="239">U375+U399+U427+U398</f>
        <v>30.33</v>
      </c>
      <c r="V374" s="204">
        <f>V375+V399</f>
        <v>150.19999999999999</v>
      </c>
      <c r="W374" s="204">
        <f>W375+W399</f>
        <v>155.93399999999997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40">D376</f>
        <v>25.240000000000002</v>
      </c>
      <c r="E375" s="63">
        <f>E376+E381</f>
        <v>13.62</v>
      </c>
      <c r="F375" s="216">
        <v>11.49</v>
      </c>
      <c r="G375" s="163">
        <f>G387</f>
        <v>48.64</v>
      </c>
      <c r="H375" s="62">
        <f t="shared" ref="H375:U375" si="241">H376</f>
        <v>1.7070000000000001</v>
      </c>
      <c r="I375" s="163">
        <f>I387</f>
        <v>45.3</v>
      </c>
      <c r="J375" s="164">
        <f>J376+J398</f>
        <v>20.39</v>
      </c>
      <c r="K375" s="62">
        <f t="shared" si="241"/>
        <v>12.491</v>
      </c>
      <c r="L375" s="164">
        <f>L376+L398</f>
        <v>15.567</v>
      </c>
      <c r="M375" s="63">
        <f t="shared" si="241"/>
        <v>21.54</v>
      </c>
      <c r="N375" s="62">
        <f t="shared" si="241"/>
        <v>2.7097000000000002</v>
      </c>
      <c r="O375" s="63">
        <f>O398</f>
        <v>2.0009999999999999</v>
      </c>
      <c r="P375" s="63">
        <f t="shared" si="241"/>
        <v>21.54</v>
      </c>
      <c r="Q375" s="63">
        <f t="shared" si="241"/>
        <v>0</v>
      </c>
      <c r="R375" s="63">
        <f t="shared" si="241"/>
        <v>45.43</v>
      </c>
      <c r="S375" s="63">
        <f t="shared" si="241"/>
        <v>0</v>
      </c>
      <c r="T375" s="187">
        <f t="shared" si="241"/>
        <v>31.289000000000001</v>
      </c>
      <c r="U375" s="63">
        <f t="shared" si="241"/>
        <v>21.54</v>
      </c>
      <c r="V375" s="55">
        <f>V376+V398</f>
        <v>110.8</v>
      </c>
      <c r="W375" s="63">
        <f>W376+W398</f>
        <v>129.82999999999998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25.240000000000002</v>
      </c>
      <c r="E376" s="63">
        <v>13.62</v>
      </c>
      <c r="F376" s="216">
        <v>11.49</v>
      </c>
      <c r="G376" s="163">
        <f>G387</f>
        <v>48.64</v>
      </c>
      <c r="H376" s="62">
        <f t="shared" ref="H376:Q376" si="242">H377+H381+H382+H383+H384</f>
        <v>1.7070000000000001</v>
      </c>
      <c r="I376" s="163">
        <f>I387</f>
        <v>45.3</v>
      </c>
      <c r="J376" s="62">
        <f>J384</f>
        <v>17.5</v>
      </c>
      <c r="K376" s="62">
        <f t="shared" si="242"/>
        <v>12.491</v>
      </c>
      <c r="L376" s="62">
        <f>L384</f>
        <v>14.367000000000001</v>
      </c>
      <c r="M376" s="63">
        <f t="shared" ref="M376" si="243">M377+M381+M382+M383+M384</f>
        <v>21.54</v>
      </c>
      <c r="N376" s="62">
        <f>N377+N381+N382+N383+N384</f>
        <v>2.7097000000000002</v>
      </c>
      <c r="O376" s="63" t="s">
        <v>218</v>
      </c>
      <c r="P376" s="63">
        <f t="shared" ref="P376:S376" si="244">P377+P381+P382+P383+P384</f>
        <v>21.54</v>
      </c>
      <c r="Q376" s="63">
        <f t="shared" si="242"/>
        <v>0</v>
      </c>
      <c r="R376" s="63">
        <f t="shared" si="244"/>
        <v>45.43</v>
      </c>
      <c r="S376" s="63">
        <f t="shared" si="244"/>
        <v>0</v>
      </c>
      <c r="T376" s="187">
        <f>T377+T381+T382+T383+T384</f>
        <v>31.289000000000001</v>
      </c>
      <c r="U376" s="63">
        <f t="shared" ref="U376" si="245">U377+U381+U382+U383+U384</f>
        <v>21.54</v>
      </c>
      <c r="V376" s="55">
        <v>107.91</v>
      </c>
      <c r="W376" s="63">
        <v>126.63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7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7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7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7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7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3.19</v>
      </c>
      <c r="E382" s="144">
        <v>5.5E-2</v>
      </c>
      <c r="F382" s="223">
        <v>3.996</v>
      </c>
      <c r="G382" s="163" t="s">
        <v>218</v>
      </c>
      <c r="H382" s="87">
        <v>0</v>
      </c>
      <c r="I382" s="163" t="s">
        <v>218</v>
      </c>
      <c r="J382" s="213" t="s">
        <v>218</v>
      </c>
      <c r="K382" s="88">
        <v>3.0209999999999999</v>
      </c>
      <c r="L382" s="213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4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7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22.05</v>
      </c>
      <c r="E384" s="143">
        <v>13.56</v>
      </c>
      <c r="F384" s="223">
        <v>7.49</v>
      </c>
      <c r="G384" s="212">
        <f>G387</f>
        <v>48.64</v>
      </c>
      <c r="H384" s="106">
        <f t="shared" ref="H384:T384" si="246">H387</f>
        <v>1.7070000000000001</v>
      </c>
      <c r="I384" s="212">
        <f>I387</f>
        <v>45.3</v>
      </c>
      <c r="J384" s="213">
        <v>17.5</v>
      </c>
      <c r="K384" s="106">
        <f t="shared" si="246"/>
        <v>9.4700000000000006</v>
      </c>
      <c r="L384" s="213">
        <v>14.367000000000001</v>
      </c>
      <c r="M384" s="176">
        <v>21.54</v>
      </c>
      <c r="N384" s="62">
        <v>0</v>
      </c>
      <c r="O384" s="176" t="s">
        <v>218</v>
      </c>
      <c r="P384" s="176">
        <v>21.54</v>
      </c>
      <c r="Q384" s="63">
        <v>0</v>
      </c>
      <c r="R384" s="176">
        <v>45.43</v>
      </c>
      <c r="S384" s="63">
        <v>0</v>
      </c>
      <c r="T384" s="85">
        <f t="shared" si="246"/>
        <v>26.559000000000001</v>
      </c>
      <c r="U384" s="63">
        <v>21.54</v>
      </c>
      <c r="V384" s="55">
        <v>107.91</v>
      </c>
      <c r="W384" s="55">
        <v>126.63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7">
        <v>0</v>
      </c>
      <c r="U385" s="63">
        <v>0</v>
      </c>
      <c r="V385" s="63">
        <v>0</v>
      </c>
      <c r="W385" s="55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7">
        <v>0</v>
      </c>
      <c r="U386" s="63">
        <v>0</v>
      </c>
      <c r="V386" s="63">
        <v>0</v>
      </c>
      <c r="W386" s="55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22.05</v>
      </c>
      <c r="E387" s="143">
        <v>13.56</v>
      </c>
      <c r="F387" s="223">
        <v>7.49</v>
      </c>
      <c r="G387" s="212">
        <f>G388</f>
        <v>48.64</v>
      </c>
      <c r="H387" s="84">
        <f t="shared" ref="H387:T387" si="247">H388</f>
        <v>1.7070000000000001</v>
      </c>
      <c r="I387" s="212">
        <f>I388</f>
        <v>45.3</v>
      </c>
      <c r="J387" s="213">
        <v>17.5</v>
      </c>
      <c r="K387" s="84">
        <f t="shared" si="247"/>
        <v>9.4700000000000006</v>
      </c>
      <c r="L387" s="213">
        <v>14.367000000000001</v>
      </c>
      <c r="M387" s="176">
        <v>21.54</v>
      </c>
      <c r="N387" s="62">
        <v>0</v>
      </c>
      <c r="O387" s="176" t="s">
        <v>218</v>
      </c>
      <c r="P387" s="176">
        <v>21.54</v>
      </c>
      <c r="Q387" s="63">
        <v>0</v>
      </c>
      <c r="R387" s="176">
        <v>45.43</v>
      </c>
      <c r="S387" s="63">
        <v>0</v>
      </c>
      <c r="T387" s="85">
        <f t="shared" si="247"/>
        <v>26.559000000000001</v>
      </c>
      <c r="U387" s="63">
        <v>21.54</v>
      </c>
      <c r="V387" s="55">
        <v>107.91</v>
      </c>
      <c r="W387" s="55">
        <v>126.63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22.05</v>
      </c>
      <c r="E388" s="63">
        <v>0</v>
      </c>
      <c r="F388" s="216">
        <v>7.49</v>
      </c>
      <c r="G388" s="163">
        <v>48.64</v>
      </c>
      <c r="H388" s="64">
        <v>1.7070000000000001</v>
      </c>
      <c r="I388" s="163">
        <v>45.3</v>
      </c>
      <c r="J388" s="164">
        <v>17.5</v>
      </c>
      <c r="K388" s="91">
        <v>9.4700000000000006</v>
      </c>
      <c r="L388" s="164">
        <v>14.367000000000001</v>
      </c>
      <c r="M388" s="63">
        <v>21.54</v>
      </c>
      <c r="N388" s="62">
        <v>0</v>
      </c>
      <c r="O388" s="63" t="s">
        <v>218</v>
      </c>
      <c r="P388" s="63">
        <v>21.54</v>
      </c>
      <c r="Q388" s="63">
        <v>0</v>
      </c>
      <c r="R388" s="63">
        <v>45.43</v>
      </c>
      <c r="S388" s="63">
        <v>0</v>
      </c>
      <c r="T388" s="200">
        <v>26.559000000000001</v>
      </c>
      <c r="U388" s="63">
        <v>21.54</v>
      </c>
      <c r="V388" s="55">
        <v>107.91</v>
      </c>
      <c r="W388" s="55">
        <v>126.63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7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7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7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7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7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7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7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7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7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213">
        <v>2.89</v>
      </c>
      <c r="K398" s="62">
        <v>0</v>
      </c>
      <c r="L398" s="213">
        <v>1.2</v>
      </c>
      <c r="M398" s="63">
        <v>0</v>
      </c>
      <c r="N398" s="62">
        <v>0</v>
      </c>
      <c r="O398" s="63">
        <v>2.0009999999999999</v>
      </c>
      <c r="P398" s="63">
        <v>0</v>
      </c>
      <c r="Q398" s="63">
        <v>0</v>
      </c>
      <c r="R398" s="63">
        <v>0</v>
      </c>
      <c r="S398" s="63">
        <v>0</v>
      </c>
      <c r="T398" s="201">
        <v>0</v>
      </c>
      <c r="U398" s="63">
        <v>0</v>
      </c>
      <c r="V398" s="143">
        <v>2.89</v>
      </c>
      <c r="W398" s="143">
        <v>3.2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7.01</v>
      </c>
      <c r="E399" s="235">
        <v>6.99</v>
      </c>
      <c r="F399" s="223">
        <v>6.55</v>
      </c>
      <c r="G399" s="212">
        <f>G400</f>
        <v>3.92</v>
      </c>
      <c r="H399" s="120">
        <f t="shared" ref="H399:K399" si="248">H400+H414</f>
        <v>0</v>
      </c>
      <c r="I399" s="212">
        <f>I400</f>
        <v>3.92</v>
      </c>
      <c r="J399" s="213">
        <v>3.77</v>
      </c>
      <c r="K399" s="120">
        <f t="shared" si="248"/>
        <v>0</v>
      </c>
      <c r="L399" s="213">
        <v>3.7450000000000001</v>
      </c>
      <c r="M399" s="121">
        <f>M400+M414</f>
        <v>13.13</v>
      </c>
      <c r="N399" s="122">
        <v>5.9370000000000003</v>
      </c>
      <c r="O399" s="121">
        <f>O400</f>
        <v>3.8679999999999999</v>
      </c>
      <c r="P399" s="225">
        <f>P400+P414</f>
        <v>9.7899999999999991</v>
      </c>
      <c r="Q399" s="119">
        <v>6.609</v>
      </c>
      <c r="R399" s="225">
        <v>5.7809999999999997</v>
      </c>
      <c r="S399" s="119">
        <v>8.7899999999999991</v>
      </c>
      <c r="T399" s="201">
        <v>6.859</v>
      </c>
      <c r="U399" s="119">
        <v>8.7899999999999991</v>
      </c>
      <c r="V399" s="204">
        <f>S399+P399+M399+J399+G399</f>
        <v>39.400000000000006</v>
      </c>
      <c r="W399" s="204">
        <f>U399+R399+O399+L399+I399</f>
        <v>26.103999999999999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7.01</v>
      </c>
      <c r="E400" s="25">
        <v>6.99</v>
      </c>
      <c r="F400" s="216">
        <v>6.55</v>
      </c>
      <c r="G400" s="163">
        <v>3.92</v>
      </c>
      <c r="H400" s="47">
        <f t="shared" ref="H400:K400" si="249">H406</f>
        <v>0</v>
      </c>
      <c r="I400" s="163">
        <v>3.92</v>
      </c>
      <c r="J400" s="164">
        <v>3.77</v>
      </c>
      <c r="K400" s="227">
        <f t="shared" si="249"/>
        <v>0</v>
      </c>
      <c r="L400" s="164">
        <v>3.7450000000000001</v>
      </c>
      <c r="M400" s="228">
        <v>8.8800000000000008</v>
      </c>
      <c r="N400" s="91">
        <v>5.9370000000000003</v>
      </c>
      <c r="O400" s="228">
        <f>O406</f>
        <v>3.8679999999999999</v>
      </c>
      <c r="P400" s="137">
        <v>8.84</v>
      </c>
      <c r="Q400" s="137">
        <v>6.609</v>
      </c>
      <c r="R400" s="137">
        <v>5.7809999999999997</v>
      </c>
      <c r="S400" s="137">
        <v>8.7899999999999991</v>
      </c>
      <c r="T400" s="229">
        <v>6.859</v>
      </c>
      <c r="U400" s="137">
        <v>8.7899999999999991</v>
      </c>
      <c r="V400" s="55">
        <f>S400+P400+M400+J400+G400</f>
        <v>34.199999999999996</v>
      </c>
      <c r="W400" s="55">
        <f>U400+R400+O400+L400+I400</f>
        <v>26.103999999999999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7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7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7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7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7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7.01</v>
      </c>
      <c r="E406" s="234">
        <v>6.99</v>
      </c>
      <c r="F406" s="216">
        <v>6.55</v>
      </c>
      <c r="G406" s="163">
        <v>3.92</v>
      </c>
      <c r="H406" s="47">
        <f t="shared" ref="H406:K406" si="250">H412</f>
        <v>0</v>
      </c>
      <c r="I406" s="163">
        <v>3.92</v>
      </c>
      <c r="J406" s="164">
        <v>3.77</v>
      </c>
      <c r="K406" s="227">
        <f t="shared" si="250"/>
        <v>0</v>
      </c>
      <c r="L406" s="164">
        <v>3.7450000000000001</v>
      </c>
      <c r="M406" s="228">
        <v>8.8800000000000008</v>
      </c>
      <c r="N406" s="91">
        <v>5.9370000000000003</v>
      </c>
      <c r="O406" s="228">
        <v>3.8679999999999999</v>
      </c>
      <c r="P406" s="230">
        <v>8.84</v>
      </c>
      <c r="Q406" s="230">
        <v>6.609</v>
      </c>
      <c r="R406" s="230">
        <v>5.7809999999999997</v>
      </c>
      <c r="S406" s="230">
        <v>8.7899999999999991</v>
      </c>
      <c r="T406" s="226">
        <v>6.859</v>
      </c>
      <c r="U406" s="230">
        <v>8.7899999999999991</v>
      </c>
      <c r="V406" s="55">
        <f>S406+P406+M406+J406+G406</f>
        <v>34.199999999999996</v>
      </c>
      <c r="W406" s="55">
        <f>I406+L406+O406+R406+U406</f>
        <v>26.103999999999999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7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7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7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7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7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7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7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>
        <v>4.25</v>
      </c>
      <c r="N414" s="62">
        <v>0</v>
      </c>
      <c r="O414" s="176" t="s">
        <v>218</v>
      </c>
      <c r="P414" s="176">
        <v>0.95</v>
      </c>
      <c r="Q414" s="63">
        <v>0</v>
      </c>
      <c r="R414" s="176" t="s">
        <v>218</v>
      </c>
      <c r="S414" s="63">
        <v>0</v>
      </c>
      <c r="T414" s="89">
        <v>0</v>
      </c>
      <c r="U414" s="63">
        <v>0</v>
      </c>
      <c r="V414" s="176">
        <f>M414+P414</f>
        <v>5.2</v>
      </c>
      <c r="W414" s="176" t="s">
        <v>218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7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7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7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7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7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7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7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7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7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7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7">
        <v>0</v>
      </c>
      <c r="U426" s="63">
        <v>0</v>
      </c>
      <c r="V426" s="137" t="s">
        <v>218</v>
      </c>
      <c r="W426" s="137" t="s">
        <v>218</v>
      </c>
    </row>
    <row r="427" spans="1:23" s="8" customFormat="1" x14ac:dyDescent="0.2">
      <c r="A427" s="81" t="s">
        <v>22</v>
      </c>
      <c r="B427" s="95" t="s">
        <v>653</v>
      </c>
      <c r="C427" s="83" t="s">
        <v>11</v>
      </c>
      <c r="D427" s="88" t="s">
        <v>218</v>
      </c>
      <c r="E427" s="119" t="s">
        <v>218</v>
      </c>
      <c r="F427" s="223" t="s">
        <v>218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1">
        <v>6.86</v>
      </c>
      <c r="U427" s="63">
        <v>0</v>
      </c>
      <c r="V427" s="137" t="s">
        <v>218</v>
      </c>
      <c r="W427" s="137" t="s">
        <v>218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7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7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7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7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7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7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7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7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7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7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7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7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2" t="s">
        <v>218</v>
      </c>
      <c r="H441" s="161">
        <v>0</v>
      </c>
      <c r="I441" s="202" t="s">
        <v>218</v>
      </c>
      <c r="J441" s="202" t="s">
        <v>218</v>
      </c>
      <c r="K441" s="161">
        <v>0</v>
      </c>
      <c r="L441" s="202" t="s">
        <v>218</v>
      </c>
      <c r="M441" s="203" t="s">
        <v>218</v>
      </c>
      <c r="N441" s="161">
        <v>0</v>
      </c>
      <c r="O441" s="203" t="s">
        <v>218</v>
      </c>
      <c r="P441" s="202" t="s">
        <v>218</v>
      </c>
      <c r="Q441" s="160">
        <v>0</v>
      </c>
      <c r="R441" s="202" t="s">
        <v>218</v>
      </c>
      <c r="S441" s="160">
        <v>0</v>
      </c>
      <c r="T441" s="187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7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>
        <v>2.41</v>
      </c>
      <c r="K442" s="72">
        <v>0</v>
      </c>
      <c r="L442" s="164">
        <v>1.2</v>
      </c>
      <c r="M442" s="107" t="s">
        <v>218</v>
      </c>
      <c r="N442" s="166" t="s">
        <v>218</v>
      </c>
      <c r="O442" s="107">
        <v>2</v>
      </c>
      <c r="P442" s="163" t="s">
        <v>218</v>
      </c>
      <c r="Q442" s="162">
        <v>0</v>
      </c>
      <c r="R442" s="163" t="s">
        <v>218</v>
      </c>
      <c r="S442" s="162">
        <v>0</v>
      </c>
      <c r="T442" s="187">
        <v>0</v>
      </c>
      <c r="U442" s="147" t="s">
        <v>218</v>
      </c>
      <c r="V442" s="147" t="s">
        <v>218</v>
      </c>
      <c r="W442" s="147">
        <v>2.41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>
        <v>2.41</v>
      </c>
      <c r="K443" s="62">
        <v>0</v>
      </c>
      <c r="L443" s="164">
        <v>1.2</v>
      </c>
      <c r="M443" s="107" t="s">
        <v>218</v>
      </c>
      <c r="N443" s="108" t="s">
        <v>218</v>
      </c>
      <c r="O443" s="107">
        <v>2</v>
      </c>
      <c r="P443" s="163" t="s">
        <v>218</v>
      </c>
      <c r="Q443" s="63">
        <v>0</v>
      </c>
      <c r="R443" s="163" t="s">
        <v>218</v>
      </c>
      <c r="S443" s="63">
        <v>0</v>
      </c>
      <c r="T443" s="194">
        <f t="shared" ref="T443:T446" si="251">T444</f>
        <v>0</v>
      </c>
      <c r="U443" s="137" t="s">
        <v>218</v>
      </c>
      <c r="V443" s="137" t="s">
        <v>218</v>
      </c>
      <c r="W443" s="137">
        <v>2.41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>
        <v>2.41</v>
      </c>
      <c r="K444" s="62">
        <v>0</v>
      </c>
      <c r="L444" s="164">
        <v>1.2</v>
      </c>
      <c r="M444" s="107" t="s">
        <v>218</v>
      </c>
      <c r="N444" s="108" t="s">
        <v>218</v>
      </c>
      <c r="O444" s="107">
        <v>2</v>
      </c>
      <c r="P444" s="163" t="s">
        <v>218</v>
      </c>
      <c r="Q444" s="63">
        <v>0</v>
      </c>
      <c r="R444" s="163" t="s">
        <v>218</v>
      </c>
      <c r="S444" s="63">
        <v>0</v>
      </c>
      <c r="T444" s="194">
        <f t="shared" si="251"/>
        <v>0</v>
      </c>
      <c r="U444" s="137" t="s">
        <v>218</v>
      </c>
      <c r="V444" s="137" t="s">
        <v>218</v>
      </c>
      <c r="W444" s="137">
        <v>2.41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4">
        <f t="shared" si="251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4">
        <f t="shared" si="251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7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7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7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8" t="s">
        <v>218</v>
      </c>
      <c r="F450" s="160">
        <v>0</v>
      </c>
      <c r="G450" s="202" t="s">
        <v>218</v>
      </c>
      <c r="H450" s="161">
        <v>0</v>
      </c>
      <c r="I450" s="202" t="s">
        <v>218</v>
      </c>
      <c r="J450" s="202" t="s">
        <v>218</v>
      </c>
      <c r="K450" s="161">
        <v>0</v>
      </c>
      <c r="L450" s="202" t="s">
        <v>218</v>
      </c>
      <c r="M450" s="203" t="s">
        <v>218</v>
      </c>
      <c r="N450" s="160">
        <v>0</v>
      </c>
      <c r="O450" s="203" t="s">
        <v>218</v>
      </c>
      <c r="P450" s="202" t="s">
        <v>218</v>
      </c>
      <c r="Q450" s="160">
        <v>0</v>
      </c>
      <c r="R450" s="202" t="s">
        <v>218</v>
      </c>
      <c r="S450" s="160">
        <v>0</v>
      </c>
      <c r="T450" s="187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63" t="s">
        <v>683</v>
      </c>
      <c r="B454" s="263"/>
      <c r="C454" s="263"/>
      <c r="D454" s="263"/>
      <c r="E454" s="263"/>
      <c r="F454" s="263"/>
      <c r="G454" s="263"/>
      <c r="H454" s="263"/>
      <c r="I454" s="263"/>
      <c r="J454" s="263"/>
      <c r="K454" s="263"/>
      <c r="L454" s="263"/>
      <c r="M454" s="263"/>
      <c r="N454" s="263"/>
      <c r="O454" s="128"/>
    </row>
    <row r="455" spans="1:23" s="90" customFormat="1" x14ac:dyDescent="0.25">
      <c r="A455" s="263" t="s">
        <v>684</v>
      </c>
      <c r="B455" s="263"/>
      <c r="C455" s="263"/>
      <c r="D455" s="263"/>
      <c r="E455" s="263"/>
      <c r="F455" s="263"/>
      <c r="G455" s="263"/>
      <c r="H455" s="263"/>
      <c r="I455" s="263"/>
      <c r="J455" s="263"/>
      <c r="K455" s="263"/>
      <c r="L455" s="263"/>
      <c r="M455" s="263"/>
      <c r="N455" s="263"/>
      <c r="O455" s="128"/>
    </row>
    <row r="456" spans="1:23" s="90" customFormat="1" ht="18" customHeight="1" x14ac:dyDescent="0.25">
      <c r="A456" s="263" t="s">
        <v>685</v>
      </c>
      <c r="B456" s="263"/>
      <c r="C456" s="263"/>
      <c r="D456" s="263"/>
      <c r="E456" s="263"/>
      <c r="F456" s="263"/>
      <c r="G456" s="263"/>
      <c r="H456" s="263"/>
      <c r="I456" s="263"/>
      <c r="J456" s="263"/>
      <c r="K456" s="263"/>
      <c r="L456" s="263"/>
      <c r="M456" s="263"/>
      <c r="N456" s="263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60" t="s">
        <v>687</v>
      </c>
      <c r="B458" s="260"/>
      <c r="C458" s="260"/>
      <c r="D458" s="260"/>
      <c r="E458" s="260"/>
      <c r="F458" s="260"/>
      <c r="G458" s="260"/>
      <c r="H458" s="260"/>
      <c r="I458" s="260"/>
      <c r="J458" s="260"/>
      <c r="K458" s="260"/>
      <c r="L458" s="260"/>
      <c r="M458" s="260"/>
      <c r="N458" s="260"/>
      <c r="O458" s="127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2021-02-19T06:25:59Z</cp:lastPrinted>
  <dcterms:created xsi:type="dcterms:W3CDTF">2018-01-11T08:05:09Z</dcterms:created>
  <dcterms:modified xsi:type="dcterms:W3CDTF">2022-02-16T06:22:23Z</dcterms:modified>
</cp:coreProperties>
</file>